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роект структури 2020" sheetId="1" r:id="rId4"/>
    <sheet state="visible" name="Аркуш2" sheetId="2" r:id="rId5"/>
    <sheet state="visible" name="Аркуш3" sheetId="3" r:id="rId6"/>
    <sheet state="visible" name="Аркуш4" sheetId="4" r:id="rId7"/>
    <sheet state="visible" name="Аркуш5" sheetId="5" r:id="rId8"/>
    <sheet state="visible" name="Аркуш6" sheetId="6" r:id="rId9"/>
    <sheet state="visible" name="Аркуш7" sheetId="7" r:id="rId10"/>
    <sheet state="visible" name="Аркуш8" sheetId="8" r:id="rId11"/>
    <sheet state="visible" name="Аркуш9" sheetId="9" r:id="rId12"/>
    <sheet state="visible" name="Аркуш10" sheetId="10" r:id="rId13"/>
    <sheet state="visible" name="Аркуш11" sheetId="11" r:id="rId14"/>
    <sheet state="visible" name="структура станом на 01.06.2020 " sheetId="12" r:id="rId15"/>
    <sheet state="visible" name="01.01.2021" sheetId="13" r:id="rId16"/>
    <sheet state="visible" name="01.01.2023 проект" sheetId="14" r:id="rId17"/>
    <sheet state="visible" name="01.01.2023" sheetId="15" r:id="rId18"/>
    <sheet state="visible" name="01.02.2021штатний" sheetId="16" r:id="rId19"/>
    <sheet state="visible" name=" структура на 01.02.2021" sheetId="17" r:id="rId20"/>
    <sheet state="visible" name="01.01.2020" sheetId="18" r:id="rId21"/>
    <sheet state="visible" name="01.09.2019  " sheetId="19" r:id="rId22"/>
    <sheet state="visible" name="01.02.2019 " sheetId="20" r:id="rId23"/>
    <sheet state="visible" name="01.02.2019  (проект)" sheetId="21" r:id="rId24"/>
    <sheet state="visible" name="01.01.2019 " sheetId="22" r:id="rId25"/>
    <sheet state="visible" name="01.01.2018 проект (2)" sheetId="23" r:id="rId26"/>
    <sheet state="visible" name="01.01.2018 проект" sheetId="24" r:id="rId27"/>
    <sheet state="visible" name="01.01.2018 " sheetId="25" r:id="rId28"/>
    <sheet state="visible" name="01.01.2017 " sheetId="26" r:id="rId29"/>
  </sheets>
  <definedNames/>
  <calcPr/>
  <extLst>
    <ext uri="GoogleSheetsCustomDataVersion1">
      <go:sheetsCustomData xmlns:go="http://customooxmlschemas.google.com/" r:id="rId30" roundtripDataSignature="AMtx7mjflGEMFiMHlAVAguAJ4sxx7IkTiQ=="/>
    </ext>
  </extLst>
</workbook>
</file>

<file path=xl/sharedStrings.xml><?xml version="1.0" encoding="utf-8"?>
<sst xmlns="http://schemas.openxmlformats.org/spreadsheetml/2006/main" count="940" uniqueCount="115">
  <si>
    <t>Структура</t>
  </si>
  <si>
    <t>територіального центру соціального обслуговування                                                                                              (надання соціальних послуг) Сквирського району</t>
  </si>
  <si>
    <t>№ п/п</t>
  </si>
  <si>
    <t>Назва структурних підрозділів та  посад</t>
  </si>
  <si>
    <t>Кількість штатних одиниць</t>
  </si>
  <si>
    <t>Адмінперсонал</t>
  </si>
  <si>
    <t>Директор</t>
  </si>
  <si>
    <t>Головний бухгалтер</t>
  </si>
  <si>
    <t xml:space="preserve">Бухгалтер </t>
  </si>
  <si>
    <t>Юрисконсульт</t>
  </si>
  <si>
    <t>Інспектор з кадрів</t>
  </si>
  <si>
    <t>Водій автотранспортних засобів</t>
  </si>
  <si>
    <t>Прибиральник службових приміщень</t>
  </si>
  <si>
    <t>Інженер з охорони праці</t>
  </si>
  <si>
    <t>Відділення соц.допомоги вдома</t>
  </si>
  <si>
    <t>Завідувач відділення</t>
  </si>
  <si>
    <t>Соціальний працівник без категорії</t>
  </si>
  <si>
    <t xml:space="preserve">Соціальний працівник </t>
  </si>
  <si>
    <t>Машиніст із прання та ремонту спецодягу</t>
  </si>
  <si>
    <t>Соціальний робітник</t>
  </si>
  <si>
    <t>Відділення стаціонарного догляду для постійного або тимчасового проживання с.Горобіївка</t>
  </si>
  <si>
    <t>30 ліжок</t>
  </si>
  <si>
    <t>Сестра - господиня</t>
  </si>
  <si>
    <t>Лікар загальної практики-сімейний лікар</t>
  </si>
  <si>
    <t>Сестра медична без категорії</t>
  </si>
  <si>
    <t>Молодша медична сестра з догляду за хворими</t>
  </si>
  <si>
    <t>Молодша медична сестра (санітарка- ванниця)</t>
  </si>
  <si>
    <t>Молодша медична сестра (санітарка - прибиральниця)</t>
  </si>
  <si>
    <t>Кухар 2 розряду</t>
  </si>
  <si>
    <t>Підсобний робітник</t>
  </si>
  <si>
    <t>Робітник комплексного обслуговування й ремонту будинків</t>
  </si>
  <si>
    <t>Електромонтер з обслуговування електроустановок</t>
  </si>
  <si>
    <t>Двірник</t>
  </si>
  <si>
    <t>Оператор котельні</t>
  </si>
  <si>
    <t>Разом:</t>
  </si>
  <si>
    <t xml:space="preserve">  Структура</t>
  </si>
  <si>
    <t xml:space="preserve">                   територіального центру соціального обслуговування                                                                                                                                                                       (надання соціальних послуг) Сквирського району</t>
  </si>
  <si>
    <t xml:space="preserve"> станом на 01. 06. 2020 р.</t>
  </si>
  <si>
    <t>Назва структурних підрозділів та посад</t>
  </si>
  <si>
    <t>Посадовий оклад (грн.)</t>
  </si>
  <si>
    <t>Фонд заробітної плати на місяць (грн.)</t>
  </si>
  <si>
    <t>Тарифний розряд</t>
  </si>
  <si>
    <t>Відділення стаціонарного догляду  (с.Горобіївка)</t>
  </si>
  <si>
    <t>Робітник по обслуговуванню каналізації</t>
  </si>
  <si>
    <t>Відділення стаціонарного догляду  (с.Самгородок)</t>
  </si>
  <si>
    <t>Сестра-господиня</t>
  </si>
  <si>
    <t>С.Радчук</t>
  </si>
  <si>
    <t>С.П.Радчук</t>
  </si>
  <si>
    <t>О.А.Шараєнко</t>
  </si>
  <si>
    <t>"ЗАТВЕРДЖУЮ"</t>
  </si>
  <si>
    <t xml:space="preserve"> Сквирський міський  голова</t>
  </si>
  <si>
    <t xml:space="preserve">                _____________  В. ЛЕВІЦЬКА</t>
  </si>
  <si>
    <t xml:space="preserve">                         Штатний розпис</t>
  </si>
  <si>
    <t>комунальної установи Сквирської міської ради "Центр надання соціальних послуг"</t>
  </si>
  <si>
    <t xml:space="preserve">                                    </t>
  </si>
  <si>
    <t>Назва посади</t>
  </si>
  <si>
    <t>Всього за посадовим окладом</t>
  </si>
  <si>
    <t>Відділення стаціонарного догляду  для постійного або тимчасового проживання с.Горобіївка</t>
  </si>
  <si>
    <t>Лікар загальної практики- сімейний лікар</t>
  </si>
  <si>
    <t>Молодша медична сестра (санітарка-ванниця)</t>
  </si>
  <si>
    <t xml:space="preserve">Кухар </t>
  </si>
  <si>
    <t>С.РАДЧУК</t>
  </si>
  <si>
    <t>О. ШАРАЄНКО</t>
  </si>
  <si>
    <t>ПОГОДЖЕНО:</t>
  </si>
  <si>
    <t xml:space="preserve">Рішення сесії Сквирської міської ради                    Голова профспілкового комітету </t>
  </si>
  <si>
    <t>штат у кількості 78,5 шт.одиниць</t>
  </si>
  <si>
    <t>від "___"_________20__р. №____________</t>
  </si>
  <si>
    <t xml:space="preserve">                 ____________Світлана НАТОЧНА</t>
  </si>
  <si>
    <t xml:space="preserve">на суму </t>
  </si>
  <si>
    <t>340755,00 гривень</t>
  </si>
  <si>
    <t>Голова Сквирської міської ради</t>
  </si>
  <si>
    <t>_____________  Світлана РАДЧУК</t>
  </si>
  <si>
    <t>_______________ Валентина ЛЕВІЦЬКА</t>
  </si>
  <si>
    <t>Штатний розпис</t>
  </si>
  <si>
    <t>ПРОЄКТ</t>
  </si>
  <si>
    <t>________станом на 01.01.2023 року_____</t>
  </si>
  <si>
    <t>Всього:</t>
  </si>
  <si>
    <t>Відділення соціальної роботи</t>
  </si>
  <si>
    <t>Фахівець із соціальної роботи І категорії</t>
  </si>
  <si>
    <t>Відділення натуральної та грошової допомоги</t>
  </si>
  <si>
    <t>Оксана ШАРАЄНКО</t>
  </si>
  <si>
    <t>Рішення сесії Сквирської міської ради</t>
  </si>
  <si>
    <t>Погоджено:</t>
  </si>
  <si>
    <t>Голова профспілкового комітету</t>
  </si>
  <si>
    <t>Світлана НАТОЧНА</t>
  </si>
  <si>
    <t>Сквирський міський голова</t>
  </si>
  <si>
    <t>В.Левіцька</t>
  </si>
  <si>
    <t>________станом на 01.02.2021 року_____</t>
  </si>
  <si>
    <t>О.Шараєнко</t>
  </si>
  <si>
    <t xml:space="preserve">                                              Структура</t>
  </si>
  <si>
    <t>__________________________________</t>
  </si>
  <si>
    <t>"ПОГОДЖЕНО"</t>
  </si>
  <si>
    <t>В.о. начальника управління соціального захисту</t>
  </si>
  <si>
    <t>Голова Сквирської районної ради</t>
  </si>
  <si>
    <t>населення Сквирської РДА</t>
  </si>
  <si>
    <t>_______________        Н.АМ.Капітанюк</t>
  </si>
  <si>
    <t xml:space="preserve">                ____________________              В.В. Гриша</t>
  </si>
  <si>
    <t xml:space="preserve">                  станом на 01. 01. 2020 р.</t>
  </si>
  <si>
    <t>Начальник управління соціального захисту</t>
  </si>
  <si>
    <t>_______________        Н.А.Рогоза</t>
  </si>
  <si>
    <t>Бухгалтер І категорії</t>
  </si>
  <si>
    <t>Відділення організації надання адресної натуральної та грошової допомоги</t>
  </si>
  <si>
    <t>Робітник з комплексного обслуговування й ремонту будинків</t>
  </si>
  <si>
    <t>Перукар</t>
  </si>
  <si>
    <t xml:space="preserve">                  станом на 01. 02. 2019 р.</t>
  </si>
  <si>
    <t>Бухгалтер</t>
  </si>
  <si>
    <t>Завідуюча відділення</t>
  </si>
  <si>
    <t>Завідуюча відділенням</t>
  </si>
  <si>
    <t xml:space="preserve">                  станом на 01. 01. 2019 р.</t>
  </si>
  <si>
    <t xml:space="preserve">                  станом на 01. 01. 2018 р.</t>
  </si>
  <si>
    <t>ПРОЕКТ</t>
  </si>
  <si>
    <t>станом на 01. 01. 2018 р.</t>
  </si>
  <si>
    <t>Заступник директора</t>
  </si>
  <si>
    <t>Молодша медична сестра (санітарка-прибиральниця)</t>
  </si>
  <si>
    <t>станом на 01. 01. 2017 р.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</si>
</sst>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8">
    <font>
      <sz val="10.0"/>
      <color rgb="FF000000"/>
      <name val="Arimo"/>
      <scheme val="minor"/>
    </font>
    <font>
      <b/>
      <sz val="12.0"/>
      <color theme="1"/>
      <name val="Times New Roman"/>
    </font>
    <font>
      <b/>
      <sz val="10.0"/>
      <color theme="1"/>
      <name val="Arimo"/>
    </font>
    <font>
      <b/>
      <sz val="14.0"/>
      <color theme="1"/>
      <name val="Times New Roman"/>
    </font>
    <font>
      <sz val="14.0"/>
      <color theme="1"/>
      <name val="Arimo"/>
    </font>
    <font>
      <b/>
      <sz val="16.0"/>
      <color theme="1"/>
      <name val="Times New Roman"/>
    </font>
    <font>
      <sz val="16.0"/>
      <color theme="1"/>
      <name val="Arimo"/>
    </font>
    <font/>
    <font>
      <sz val="16.0"/>
      <color theme="1"/>
      <name val="Times New Roman"/>
    </font>
    <font>
      <b/>
      <i/>
      <sz val="16.0"/>
      <color theme="1"/>
      <name val="Times New Roman"/>
    </font>
    <font>
      <sz val="14.0"/>
      <color theme="1"/>
      <name val="Times New Roman"/>
    </font>
    <font>
      <b/>
      <sz val="14.0"/>
      <color theme="1"/>
      <name val="Arimo"/>
    </font>
    <font>
      <b/>
      <i/>
      <sz val="14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  <font>
      <b/>
      <sz val="13.0"/>
      <color theme="1"/>
      <name val="Times New Roman"/>
    </font>
    <font>
      <sz val="10.0"/>
      <color theme="1"/>
      <name val="Arimo"/>
    </font>
    <font>
      <sz val="12.0"/>
      <color theme="1"/>
      <name val="Arimo"/>
    </font>
  </fonts>
  <fills count="2">
    <fill>
      <patternFill patternType="none"/>
    </fill>
    <fill>
      <patternFill patternType="lightGray"/>
    </fill>
  </fills>
  <borders count="4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49" xfId="0" applyAlignment="1" applyFont="1" applyNumberFormat="1">
      <alignment horizontal="right" shrinkToFit="0" vertical="bottom" wrapText="1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1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1" fillId="0" fontId="5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7" numFmtId="0" xfId="0" applyBorder="1" applyFont="1"/>
    <xf borderId="4" fillId="0" fontId="7" numFmtId="0" xfId="0" applyBorder="1" applyFont="1"/>
    <xf borderId="5" fillId="0" fontId="7" numFmtId="0" xfId="0" applyBorder="1" applyFont="1"/>
    <xf borderId="6" fillId="0" fontId="7" numFmtId="0" xfId="0" applyBorder="1" applyFont="1"/>
    <xf borderId="7" fillId="0" fontId="7" numFmtId="0" xfId="0" applyBorder="1" applyFont="1"/>
    <xf borderId="8" fillId="0" fontId="7" numFmtId="0" xfId="0" applyBorder="1" applyFont="1"/>
    <xf borderId="9" fillId="0" fontId="8" numFmtId="0" xfId="0" applyAlignment="1" applyBorder="1" applyFont="1">
      <alignment shrinkToFit="0" vertical="center" wrapText="0"/>
    </xf>
    <xf borderId="10" fillId="0" fontId="9" numFmtId="0" xfId="0" applyAlignment="1" applyBorder="1" applyFont="1">
      <alignment horizontal="center" shrinkToFit="0" vertical="center" wrapText="0"/>
    </xf>
    <xf borderId="11" fillId="0" fontId="7" numFmtId="0" xfId="0" applyBorder="1" applyFont="1"/>
    <xf borderId="12" fillId="0" fontId="7" numFmtId="0" xfId="0" applyBorder="1" applyFont="1"/>
    <xf borderId="13" fillId="0" fontId="8" numFmtId="0" xfId="0" applyAlignment="1" applyBorder="1" applyFont="1">
      <alignment shrinkToFit="0" vertical="center" wrapText="0"/>
    </xf>
    <xf borderId="5" fillId="0" fontId="8" numFmtId="0" xfId="0" applyAlignment="1" applyBorder="1" applyFont="1">
      <alignment horizontal="center" shrinkToFit="0" vertical="center" wrapText="0"/>
    </xf>
    <xf borderId="6" fillId="0" fontId="8" numFmtId="0" xfId="0" applyAlignment="1" applyBorder="1" applyFont="1">
      <alignment horizontal="left" shrinkToFit="0" vertical="center" wrapText="0"/>
    </xf>
    <xf borderId="14" fillId="0" fontId="8" numFmtId="0" xfId="0" applyAlignment="1" applyBorder="1" applyFont="1">
      <alignment horizontal="center" shrinkToFit="0" vertical="center" wrapText="0"/>
    </xf>
    <xf borderId="15" fillId="0" fontId="8" numFmtId="0" xfId="0" applyAlignment="1" applyBorder="1" applyFont="1">
      <alignment horizontal="left" shrinkToFit="0" vertical="center" wrapText="0"/>
    </xf>
    <xf borderId="16" fillId="0" fontId="7" numFmtId="0" xfId="0" applyBorder="1" applyFont="1"/>
    <xf borderId="17" fillId="0" fontId="7" numFmtId="0" xfId="0" applyBorder="1" applyFont="1"/>
    <xf borderId="18" fillId="0" fontId="8" numFmtId="0" xfId="0" applyAlignment="1" applyBorder="1" applyFont="1">
      <alignment horizontal="left" shrinkToFit="0" vertical="center" wrapText="0"/>
    </xf>
    <xf borderId="19" fillId="0" fontId="7" numFmtId="0" xfId="0" applyBorder="1" applyFont="1"/>
    <xf borderId="20" fillId="0" fontId="7" numFmtId="0" xfId="0" applyBorder="1" applyFont="1"/>
    <xf borderId="1" fillId="0" fontId="8" numFmtId="0" xfId="0" applyAlignment="1" applyBorder="1" applyFont="1">
      <alignment horizontal="center" shrinkToFit="0" vertical="center" wrapText="0"/>
    </xf>
    <xf borderId="9" fillId="0" fontId="8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left" shrinkToFit="0" vertical="center" wrapText="0"/>
    </xf>
    <xf borderId="13" fillId="0" fontId="5" numFmtId="0" xfId="0" applyAlignment="1" applyBorder="1" applyFont="1">
      <alignment horizontal="center" shrinkToFit="0" vertical="center" wrapText="0"/>
    </xf>
    <xf borderId="6" fillId="0" fontId="9" numFmtId="0" xfId="0" applyAlignment="1" applyBorder="1" applyFont="1">
      <alignment horizontal="center" shrinkToFit="0" vertical="center" wrapText="0"/>
    </xf>
    <xf borderId="2" fillId="0" fontId="8" numFmtId="0" xfId="0" applyAlignment="1" applyBorder="1" applyFont="1">
      <alignment horizontal="left" shrinkToFit="0" vertical="center" wrapText="0"/>
    </xf>
    <xf borderId="21" fillId="0" fontId="8" numFmtId="0" xfId="0" applyAlignment="1" applyBorder="1" applyFont="1">
      <alignment horizontal="center" shrinkToFit="0" vertical="center" wrapText="0"/>
    </xf>
    <xf borderId="22" fillId="0" fontId="5" numFmtId="0" xfId="0" applyAlignment="1" applyBorder="1" applyFont="1">
      <alignment horizontal="left" shrinkToFit="0" vertical="center" wrapText="0"/>
    </xf>
    <xf borderId="23" fillId="0" fontId="7" numFmtId="0" xfId="0" applyBorder="1" applyFont="1"/>
    <xf borderId="24" fillId="0" fontId="7" numFmtId="0" xfId="0" applyBorder="1" applyFont="1"/>
    <xf borderId="25" fillId="0" fontId="5" numFmtId="0" xfId="0" applyAlignment="1" applyBorder="1" applyFont="1">
      <alignment horizontal="center" shrinkToFit="0" vertical="center" wrapText="0"/>
    </xf>
    <xf borderId="15" fillId="0" fontId="9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0"/>
    </xf>
    <xf borderId="15" fillId="0" fontId="8" numFmtId="0" xfId="0" applyAlignment="1" applyBorder="1" applyFont="1">
      <alignment horizontal="left" shrinkToFit="0" vertical="center" wrapText="1"/>
    </xf>
    <xf borderId="26" fillId="0" fontId="8" numFmtId="0" xfId="0" applyAlignment="1" applyBorder="1" applyFont="1">
      <alignment horizontal="center" shrinkToFit="0" vertical="center" wrapText="0"/>
    </xf>
    <xf borderId="27" fillId="0" fontId="5" numFmtId="0" xfId="0" applyAlignment="1" applyBorder="1" applyFont="1">
      <alignment horizontal="left" shrinkToFit="0" vertical="center" wrapText="1"/>
    </xf>
    <xf borderId="28" fillId="0" fontId="7" numFmtId="0" xfId="0" applyBorder="1" applyFont="1"/>
    <xf borderId="29" fillId="0" fontId="7" numFmtId="0" xfId="0" applyBorder="1" applyFont="1"/>
    <xf borderId="30" fillId="0" fontId="5" numFmtId="0" xfId="0" applyAlignment="1" applyBorder="1" applyFont="1">
      <alignment horizontal="center" shrinkToFit="0" vertical="center" wrapText="0"/>
    </xf>
    <xf borderId="26" fillId="0" fontId="8" numFmtId="0" xfId="0" applyAlignment="1" applyBorder="1" applyFont="1">
      <alignment horizontal="center" shrinkToFit="0" vertical="bottom" wrapText="0"/>
    </xf>
    <xf borderId="27" fillId="0" fontId="5" numFmtId="0" xfId="0" applyAlignment="1" applyBorder="1" applyFont="1">
      <alignment horizontal="left" shrinkToFit="0" vertical="bottom" wrapText="0"/>
    </xf>
    <xf borderId="30" fillId="0" fontId="5" numFmtId="0" xfId="0" applyAlignment="1" applyBorder="1" applyFon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1" numFmtId="49" xfId="0" applyAlignment="1" applyFont="1" applyNumberFormat="1">
      <alignment horizontal="righ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30" fillId="0" fontId="7" numFmtId="0" xfId="0" applyBorder="1" applyFont="1"/>
    <xf borderId="27" fillId="0" fontId="7" numFmtId="0" xfId="0" applyBorder="1" applyFont="1"/>
    <xf borderId="9" fillId="0" fontId="10" numFmtId="0" xfId="0" applyAlignment="1" applyBorder="1" applyFont="1">
      <alignment shrinkToFit="0" vertical="center" wrapText="0"/>
    </xf>
    <xf borderId="10" fillId="0" fontId="12" numFmtId="0" xfId="0" applyAlignment="1" applyBorder="1" applyFont="1">
      <alignment horizontal="center" shrinkToFit="0" vertical="center" wrapText="0"/>
    </xf>
    <xf borderId="13" fillId="0" fontId="10" numFmtId="0" xfId="0" applyAlignment="1" applyBorder="1" applyFont="1">
      <alignment shrinkToFit="0" vertical="center" wrapText="0"/>
    </xf>
    <xf borderId="31" fillId="0" fontId="10" numFmtId="0" xfId="0" applyAlignment="1" applyBorder="1" applyFont="1">
      <alignment shrinkToFit="0" vertical="center" wrapText="0"/>
    </xf>
    <xf borderId="5" fillId="0" fontId="10" numFmtId="0" xfId="0" applyAlignment="1" applyBorder="1" applyFont="1">
      <alignment horizontal="center" shrinkToFit="0" vertical="center" wrapText="0"/>
    </xf>
    <xf borderId="32" fillId="0" fontId="10" numFmtId="0" xfId="0" applyAlignment="1" applyBorder="1" applyFont="1">
      <alignment horizontal="left" shrinkToFit="0" vertical="center" wrapText="0"/>
    </xf>
    <xf borderId="33" fillId="0" fontId="7" numFmtId="0" xfId="0" applyBorder="1" applyFont="1"/>
    <xf borderId="34" fillId="0" fontId="7" numFmtId="0" xfId="0" applyBorder="1" applyFont="1"/>
    <xf borderId="5" fillId="0" fontId="10" numFmtId="1" xfId="0" applyAlignment="1" applyBorder="1" applyFont="1" applyNumberFormat="1">
      <alignment horizontal="center" shrinkToFit="0" vertical="center" wrapText="0"/>
    </xf>
    <xf borderId="14" fillId="0" fontId="10" numFmtId="0" xfId="0" applyAlignment="1" applyBorder="1" applyFont="1">
      <alignment horizontal="center" shrinkToFit="0" vertical="center" wrapText="0"/>
    </xf>
    <xf borderId="15" fillId="0" fontId="10" numFmtId="0" xfId="0" applyAlignment="1" applyBorder="1" applyFont="1">
      <alignment horizontal="left" shrinkToFit="0" vertical="center" wrapText="0"/>
    </xf>
    <xf borderId="14" fillId="0" fontId="10" numFmtId="9" xfId="0" applyAlignment="1" applyBorder="1" applyFont="1" applyNumberFormat="1">
      <alignment horizontal="center" shrinkToFit="0" vertical="center" wrapText="0"/>
    </xf>
    <xf borderId="18" fillId="0" fontId="10" numFmtId="0" xfId="0" applyAlignment="1" applyBorder="1" applyFont="1">
      <alignment horizontal="left" shrinkToFit="0" vertical="center" wrapText="0"/>
    </xf>
    <xf borderId="1" fillId="0" fontId="10" numFmtId="0" xfId="0" applyAlignment="1" applyBorder="1" applyFont="1">
      <alignment horizontal="center" shrinkToFit="0" vertical="center" wrapText="0"/>
    </xf>
    <xf borderId="9" fillId="0" fontId="10" numFmtId="0" xfId="0" applyAlignment="1" applyBorder="1" applyFont="1">
      <alignment horizontal="center" shrinkToFit="0" vertical="center" wrapText="0"/>
    </xf>
    <xf borderId="10" fillId="0" fontId="3" numFmtId="0" xfId="0" applyAlignment="1" applyBorder="1" applyFont="1">
      <alignment horizontal="left" shrinkToFit="0" vertical="center" wrapText="0"/>
    </xf>
    <xf borderId="13" fillId="0" fontId="3" numFmtId="0" xfId="0" applyAlignment="1" applyBorder="1" applyFont="1">
      <alignment horizontal="center" shrinkToFit="0" vertical="center" wrapText="0"/>
    </xf>
    <xf borderId="13" fillId="0" fontId="3" numFmtId="1" xfId="0" applyAlignment="1" applyBorder="1" applyFont="1" applyNumberFormat="1">
      <alignment horizontal="center" shrinkToFit="0" vertical="center" wrapText="0"/>
    </xf>
    <xf borderId="31" fillId="0" fontId="10" numFmtId="0" xfId="0" applyAlignment="1" applyBorder="1" applyFont="1">
      <alignment horizontal="center" shrinkToFit="0" vertical="center" wrapText="0"/>
    </xf>
    <xf borderId="32" fillId="0" fontId="12" numFmtId="0" xfId="0" applyAlignment="1" applyBorder="1" applyFont="1">
      <alignment horizontal="center" shrinkToFit="0" vertical="center" wrapText="0"/>
    </xf>
    <xf borderId="14" fillId="0" fontId="10" numFmtId="1" xfId="0" applyAlignment="1" applyBorder="1" applyFont="1" applyNumberFormat="1">
      <alignment horizontal="center" shrinkToFit="0" vertical="center" wrapText="0"/>
    </xf>
    <xf borderId="21" fillId="0" fontId="10" numFmtId="0" xfId="0" applyAlignment="1" applyBorder="1" applyFont="1">
      <alignment horizontal="center" shrinkToFit="0" vertical="center" wrapText="0"/>
    </xf>
    <xf borderId="32" fillId="0" fontId="3" numFmtId="0" xfId="0" applyAlignment="1" applyBorder="1" applyFont="1">
      <alignment horizontal="left" shrinkToFit="0" vertical="center" wrapText="0"/>
    </xf>
    <xf borderId="25" fillId="0" fontId="3" numFmtId="0" xfId="0" applyAlignment="1" applyBorder="1" applyFont="1">
      <alignment horizontal="center" shrinkToFit="0" vertical="center" wrapText="0"/>
    </xf>
    <xf borderId="25" fillId="0" fontId="3" numFmtId="1" xfId="0" applyAlignment="1" applyBorder="1" applyFont="1" applyNumberFormat="1">
      <alignment horizontal="center" shrinkToFit="0" vertical="center" wrapText="0"/>
    </xf>
    <xf borderId="35" fillId="0" fontId="10" numFmtId="0" xfId="0" applyAlignment="1" applyBorder="1" applyFont="1">
      <alignment horizontal="center" shrinkToFit="0" vertical="center" wrapText="0"/>
    </xf>
    <xf borderId="15" fillId="0" fontId="12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horizontal="center" shrinkToFit="0" vertical="center" wrapText="0"/>
    </xf>
    <xf borderId="14" fillId="0" fontId="3" numFmtId="1" xfId="0" applyAlignment="1" applyBorder="1" applyFont="1" applyNumberFormat="1">
      <alignment horizontal="center" shrinkToFit="0" vertical="center" wrapText="0"/>
    </xf>
    <xf borderId="15" fillId="0" fontId="10" numFmtId="0" xfId="0" applyAlignment="1" applyBorder="1" applyFont="1">
      <alignment horizontal="left" shrinkToFit="0" vertical="center" wrapText="1"/>
    </xf>
    <xf borderId="18" fillId="0" fontId="10" numFmtId="0" xfId="0" applyAlignment="1" applyBorder="1" applyFont="1">
      <alignment horizontal="left"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32" fillId="0" fontId="12" numFmtId="0" xfId="0" applyAlignment="1" applyBorder="1" applyFont="1">
      <alignment horizontal="center" shrinkToFit="0" vertical="center" wrapText="1"/>
    </xf>
    <xf borderId="1" fillId="0" fontId="10" numFmtId="1" xfId="0" applyAlignment="1" applyBorder="1" applyFont="1" applyNumberFormat="1">
      <alignment horizontal="center" shrinkToFit="0" vertical="center" wrapText="0"/>
    </xf>
    <xf borderId="26" fillId="0" fontId="10" numFmtId="0" xfId="0" applyAlignment="1" applyBorder="1" applyFont="1">
      <alignment horizontal="center" shrinkToFit="0" vertical="bottom" wrapText="0"/>
    </xf>
    <xf borderId="10" fillId="0" fontId="3" numFmtId="0" xfId="0" applyAlignment="1" applyBorder="1" applyFont="1">
      <alignment horizontal="left" shrinkToFit="0" vertical="bottom" wrapText="0"/>
    </xf>
    <xf borderId="30" fillId="0" fontId="3" numFmtId="0" xfId="0" applyAlignment="1" applyBorder="1" applyFont="1">
      <alignment horizontal="center" shrinkToFit="0" vertical="bottom" wrapText="0"/>
    </xf>
    <xf borderId="30" fillId="0" fontId="3" numFmtId="1" xfId="0" applyAlignment="1" applyBorder="1" applyFont="1" applyNumberFormat="1">
      <alignment horizontal="center" shrinkToFit="0" vertical="bottom" wrapText="0"/>
    </xf>
    <xf borderId="36" fillId="0" fontId="10" numFmtId="0" xfId="0" applyAlignment="1" applyBorder="1" applyFont="1">
      <alignment horizontal="center" shrinkToFit="0" vertical="bottom" wrapText="0"/>
    </xf>
    <xf borderId="0" fillId="0" fontId="3" numFmtId="49" xfId="0" applyAlignment="1" applyFont="1" applyNumberFormat="1">
      <alignment horizontal="right" shrinkToFit="0" vertical="center" wrapText="1"/>
    </xf>
    <xf borderId="0" fillId="0" fontId="5" numFmtId="0" xfId="0" applyAlignment="1" applyFont="1">
      <alignment shrinkToFit="0" vertical="bottom" wrapText="1"/>
    </xf>
    <xf borderId="2" fillId="0" fontId="1" numFmtId="0" xfId="0" applyAlignment="1" applyBorder="1" applyFont="1">
      <alignment horizontal="center" shrinkToFit="0" vertical="center" wrapText="1"/>
    </xf>
    <xf borderId="6" fillId="0" fontId="10" numFmtId="0" xfId="0" applyAlignment="1" applyBorder="1" applyFont="1">
      <alignment horizontal="left" shrinkToFit="0" vertical="center" wrapText="0"/>
    </xf>
    <xf borderId="6" fillId="0" fontId="12" numFmtId="0" xfId="0" applyAlignment="1" applyBorder="1" applyFont="1">
      <alignment horizontal="center" shrinkToFit="0" vertical="center" wrapText="0"/>
    </xf>
    <xf borderId="2" fillId="0" fontId="10" numFmtId="0" xfId="0" applyAlignment="1" applyBorder="1" applyFont="1">
      <alignment horizontal="left" shrinkToFit="0" vertical="center" wrapText="0"/>
    </xf>
    <xf borderId="22" fillId="0" fontId="3" numFmtId="0" xfId="0" applyAlignment="1" applyBorder="1" applyFont="1">
      <alignment horizontal="left" shrinkToFit="0" vertical="center" wrapText="0"/>
    </xf>
    <xf borderId="15" fillId="0" fontId="10" numFmtId="0" xfId="0" applyAlignment="1" applyBorder="1" applyFont="1">
      <alignment shrinkToFit="0" vertical="center" wrapText="1"/>
    </xf>
    <xf borderId="2" fillId="0" fontId="10" numFmtId="0" xfId="0" applyAlignment="1" applyBorder="1" applyFont="1">
      <alignment shrinkToFit="0" vertical="center" wrapText="1"/>
    </xf>
    <xf borderId="27" fillId="0" fontId="3" numFmtId="0" xfId="0" applyAlignment="1" applyBorder="1" applyFont="1">
      <alignment horizontal="left" shrinkToFit="0" vertical="bottom" wrapText="0"/>
    </xf>
    <xf borderId="7" fillId="0" fontId="3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shrinkToFit="0" vertical="center" wrapText="1"/>
    </xf>
    <xf borderId="0" fillId="0" fontId="1" numFmtId="49" xfId="0" applyAlignment="1" applyFont="1" applyNumberFormat="1">
      <alignment horizontal="left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0"/>
    </xf>
    <xf borderId="37" fillId="0" fontId="12" numFmtId="0" xfId="0" applyAlignment="1" applyBorder="1" applyFont="1">
      <alignment horizontal="center" shrinkToFit="0" vertical="center" wrapText="0"/>
    </xf>
    <xf borderId="38" fillId="0" fontId="7" numFmtId="0" xfId="0" applyBorder="1" applyFont="1"/>
    <xf borderId="15" fillId="0" fontId="3" numFmtId="0" xfId="0" applyAlignment="1" applyBorder="1" applyFont="1">
      <alignment horizontal="right" shrinkToFit="0" vertical="center" wrapText="0"/>
    </xf>
    <xf borderId="13" fillId="0" fontId="3" numFmtId="164" xfId="0" applyAlignment="1" applyBorder="1" applyFont="1" applyNumberFormat="1">
      <alignment horizontal="center" shrinkToFit="0" vertical="center" wrapText="0"/>
    </xf>
    <xf borderId="10" fillId="0" fontId="3" numFmtId="0" xfId="0" applyAlignment="1" applyBorder="1" applyFont="1">
      <alignment horizontal="right" shrinkToFit="0" vertical="center" wrapText="0"/>
    </xf>
    <xf borderId="15" fillId="0" fontId="10" numFmtId="0" xfId="0" applyAlignment="1" applyBorder="1" applyFont="1">
      <alignment shrinkToFit="0" vertical="center" wrapText="0"/>
    </xf>
    <xf borderId="6" fillId="0" fontId="12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right" shrinkToFit="0" vertical="center" wrapText="0"/>
    </xf>
    <xf borderId="10" fillId="0" fontId="3" numFmtId="0" xfId="0" applyAlignment="1" applyBorder="1" applyFont="1">
      <alignment horizontal="right" shrinkToFit="0" vertical="center" wrapText="1"/>
    </xf>
    <xf borderId="31" fillId="0" fontId="3" numFmtId="0" xfId="0" applyAlignment="1" applyBorder="1" applyFont="1">
      <alignment horizontal="right" shrinkToFit="0" vertical="center" wrapText="0"/>
    </xf>
    <xf borderId="2" fillId="0" fontId="10" numFmtId="0" xfId="0" applyAlignment="1" applyBorder="1" applyFont="1">
      <alignment horizontal="left" shrinkToFit="0" vertical="center" wrapText="1"/>
    </xf>
    <xf borderId="13" fillId="0" fontId="10" numFmtId="0" xfId="0" applyAlignment="1" applyBorder="1" applyFont="1">
      <alignment horizontal="center" shrinkToFit="0" vertical="center" wrapText="0"/>
    </xf>
    <xf borderId="13" fillId="0" fontId="10" numFmtId="1" xfId="0" applyAlignment="1" applyBorder="1" applyFont="1" applyNumberFormat="1">
      <alignment horizontal="center" shrinkToFit="0" vertical="center" wrapText="0"/>
    </xf>
    <xf borderId="27" fillId="0" fontId="3" numFmtId="0" xfId="0" applyAlignment="1" applyBorder="1" applyFont="1">
      <alignment horizontal="right" shrinkToFit="0" vertical="bottom" wrapText="0"/>
    </xf>
    <xf borderId="30" fillId="0" fontId="3" numFmtId="16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37" fillId="0" fontId="9" numFmtId="0" xfId="0" applyAlignment="1" applyBorder="1" applyFont="1">
      <alignment horizontal="center" shrinkToFit="0" vertical="center" wrapText="0"/>
    </xf>
    <xf borderId="5" fillId="0" fontId="14" numFmtId="0" xfId="0" applyAlignment="1" applyBorder="1" applyFont="1">
      <alignment horizontal="center" shrinkToFit="0" vertical="center" wrapText="0"/>
    </xf>
    <xf borderId="6" fillId="0" fontId="14" numFmtId="0" xfId="0" applyAlignment="1" applyBorder="1" applyFont="1">
      <alignment horizontal="left" shrinkToFit="0" vertical="center" wrapText="0"/>
    </xf>
    <xf borderId="14" fillId="0" fontId="14" numFmtId="0" xfId="0" applyAlignment="1" applyBorder="1" applyFont="1">
      <alignment horizontal="center" shrinkToFit="0" vertical="center" wrapText="0"/>
    </xf>
    <xf borderId="15" fillId="0" fontId="14" numFmtId="0" xfId="0" applyAlignment="1" applyBorder="1" applyFont="1">
      <alignment horizontal="left" shrinkToFit="0" vertical="center" wrapText="0"/>
    </xf>
    <xf borderId="14" fillId="0" fontId="14" numFmtId="9" xfId="0" applyAlignment="1" applyBorder="1" applyFont="1" applyNumberFormat="1">
      <alignment horizontal="center" shrinkToFit="0" vertical="center" wrapText="0"/>
    </xf>
    <xf borderId="18" fillId="0" fontId="14" numFmtId="0" xfId="0" applyAlignment="1" applyBorder="1" applyFont="1">
      <alignment horizontal="left" shrinkToFit="0" vertical="center" wrapText="0"/>
    </xf>
    <xf borderId="1" fillId="0" fontId="14" numFmtId="0" xfId="0" applyAlignment="1" applyBorder="1" applyFont="1">
      <alignment horizontal="center" shrinkToFit="0" vertical="center" wrapText="0"/>
    </xf>
    <xf borderId="9" fillId="0" fontId="14" numFmtId="0" xfId="0" applyAlignment="1" applyBorder="1" applyFont="1">
      <alignment horizontal="center" shrinkToFit="0" vertical="center" wrapText="0"/>
    </xf>
    <xf borderId="15" fillId="0" fontId="15" numFmtId="0" xfId="0" applyAlignment="1" applyBorder="1" applyFont="1">
      <alignment horizontal="right" shrinkToFit="0" vertical="center" wrapText="0"/>
    </xf>
    <xf borderId="13" fillId="0" fontId="15" numFmtId="164" xfId="0" applyAlignment="1" applyBorder="1" applyFont="1" applyNumberFormat="1">
      <alignment horizontal="center" shrinkToFit="0" vertical="center" wrapText="0"/>
    </xf>
    <xf borderId="13" fillId="0" fontId="15" numFmtId="0" xfId="0" applyAlignment="1" applyBorder="1" applyFont="1">
      <alignment horizontal="center" shrinkToFit="0" vertical="center" wrapText="0"/>
    </xf>
    <xf borderId="31" fillId="0" fontId="14" numFmtId="0" xfId="0" applyAlignment="1" applyBorder="1" applyFont="1">
      <alignment horizontal="center" shrinkToFit="0" vertical="center" wrapText="0"/>
    </xf>
    <xf borderId="32" fillId="0" fontId="9" numFmtId="0" xfId="0" applyAlignment="1" applyBorder="1" applyFont="1">
      <alignment horizontal="center" shrinkToFit="0" vertical="center" wrapText="0"/>
    </xf>
    <xf borderId="14" fillId="0" fontId="14" numFmtId="1" xfId="0" applyAlignment="1" applyBorder="1" applyFont="1" applyNumberFormat="1">
      <alignment horizontal="center" shrinkToFit="0" vertical="center" wrapText="0"/>
    </xf>
    <xf borderId="1" fillId="0" fontId="14" numFmtId="1" xfId="0" applyAlignment="1" applyBorder="1" applyFont="1" applyNumberFormat="1">
      <alignment horizontal="center" shrinkToFit="0" vertical="center" wrapText="0"/>
    </xf>
    <xf borderId="2" fillId="0" fontId="14" numFmtId="0" xfId="0" applyAlignment="1" applyBorder="1" applyFont="1">
      <alignment horizontal="left" shrinkToFit="0" vertical="center" wrapText="0"/>
    </xf>
    <xf borderId="10" fillId="0" fontId="15" numFmtId="0" xfId="0" applyAlignment="1" applyBorder="1" applyFont="1">
      <alignment horizontal="right" shrinkToFit="0" vertical="center" wrapText="0"/>
    </xf>
    <xf borderId="13" fillId="0" fontId="15" numFmtId="1" xfId="0" applyAlignment="1" applyBorder="1" applyFont="1" applyNumberFormat="1">
      <alignment horizontal="center" shrinkToFit="0" vertical="center" wrapText="0"/>
    </xf>
    <xf borderId="15" fillId="0" fontId="14" numFmtId="0" xfId="0" applyAlignment="1" applyBorder="1" applyFont="1">
      <alignment shrinkToFit="0" vertical="center" wrapText="0"/>
    </xf>
    <xf borderId="2" fillId="0" fontId="14" numFmtId="0" xfId="0" applyAlignment="1" applyBorder="1" applyFont="1">
      <alignment shrinkToFit="0" vertical="center" wrapText="0"/>
    </xf>
    <xf borderId="6" fillId="0" fontId="9" numFmtId="0" xfId="0" applyAlignment="1" applyBorder="1" applyFont="1">
      <alignment horizontal="center" shrinkToFit="0" vertical="center" wrapText="1"/>
    </xf>
    <xf borderId="15" fillId="0" fontId="14" numFmtId="0" xfId="0" applyAlignment="1" applyBorder="1" applyFont="1">
      <alignment shrinkToFit="0" vertical="center" wrapText="1"/>
    </xf>
    <xf borderId="2" fillId="0" fontId="14" numFmtId="0" xfId="0" applyAlignment="1" applyBorder="1" applyFont="1">
      <alignment shrinkToFit="0" vertical="center" wrapText="1"/>
    </xf>
    <xf borderId="2" fillId="0" fontId="14" numFmtId="0" xfId="0" applyAlignment="1" applyBorder="1" applyFont="1">
      <alignment horizontal="left" shrinkToFit="0" vertical="center" wrapText="1"/>
    </xf>
    <xf borderId="9" fillId="0" fontId="15" numFmtId="0" xfId="0" applyAlignment="1" applyBorder="1" applyFont="1">
      <alignment horizontal="right" shrinkToFit="0" vertical="center" wrapText="0"/>
    </xf>
    <xf borderId="10" fillId="0" fontId="15" numFmtId="0" xfId="0" applyAlignment="1" applyBorder="1" applyFont="1">
      <alignment horizontal="right" shrinkToFit="0" vertical="center" wrapText="1"/>
    </xf>
    <xf borderId="31" fillId="0" fontId="15" numFmtId="0" xfId="0" applyAlignment="1" applyBorder="1" applyFont="1">
      <alignment horizontal="right" shrinkToFit="0" vertical="center" wrapText="0"/>
    </xf>
    <xf borderId="13" fillId="0" fontId="14" numFmtId="0" xfId="0" applyAlignment="1" applyBorder="1" applyFont="1">
      <alignment horizontal="center" shrinkToFit="0" vertical="center" wrapText="0"/>
    </xf>
    <xf borderId="13" fillId="0" fontId="14" numFmtId="1" xfId="0" applyAlignment="1" applyBorder="1" applyFont="1" applyNumberFormat="1">
      <alignment horizontal="center" shrinkToFit="0" vertical="center" wrapText="0"/>
    </xf>
    <xf borderId="26" fillId="0" fontId="14" numFmtId="0" xfId="0" applyAlignment="1" applyBorder="1" applyFont="1">
      <alignment horizontal="center" shrinkToFit="0" vertical="bottom" wrapText="0"/>
    </xf>
    <xf borderId="27" fillId="0" fontId="15" numFmtId="0" xfId="0" applyAlignment="1" applyBorder="1" applyFont="1">
      <alignment horizontal="right" shrinkToFit="0" vertical="bottom" wrapText="0"/>
    </xf>
    <xf borderId="30" fillId="0" fontId="15" numFmtId="164" xfId="0" applyAlignment="1" applyBorder="1" applyFont="1" applyNumberFormat="1">
      <alignment horizontal="center" shrinkToFit="0" vertical="bottom" wrapText="0"/>
    </xf>
    <xf borderId="30" fillId="0" fontId="15" numFmtId="1" xfId="0" applyAlignment="1" applyBorder="1" applyFont="1" applyNumberFormat="1">
      <alignment horizontal="center" shrinkToFit="0" vertical="bottom" wrapText="0"/>
    </xf>
    <xf borderId="36" fillId="0" fontId="14" numFmtId="0" xfId="0" applyAlignment="1" applyBorder="1" applyFont="1">
      <alignment horizontal="center" shrinkToFit="0" vertical="bottom" wrapText="0"/>
    </xf>
    <xf borderId="39" fillId="0" fontId="1" numFmtId="0" xfId="0" applyAlignment="1" applyBorder="1" applyFont="1">
      <alignment horizontal="center" shrinkToFit="0" vertical="center" wrapText="1"/>
    </xf>
    <xf borderId="31" fillId="0" fontId="8" numFmtId="0" xfId="0" applyAlignment="1" applyBorder="1" applyFont="1">
      <alignment shrinkToFit="0" vertical="center" wrapText="0"/>
    </xf>
    <xf borderId="5" fillId="0" fontId="8" numFmtId="1" xfId="0" applyAlignment="1" applyBorder="1" applyFont="1" applyNumberFormat="1">
      <alignment horizontal="center" shrinkToFit="0" vertical="center" wrapText="0"/>
    </xf>
    <xf borderId="14" fillId="0" fontId="8" numFmtId="9" xfId="0" applyAlignment="1" applyBorder="1" applyFont="1" applyNumberFormat="1">
      <alignment horizontal="center" shrinkToFit="0" vertical="center" wrapText="0"/>
    </xf>
    <xf borderId="13" fillId="0" fontId="5" numFmtId="1" xfId="0" applyAlignment="1" applyBorder="1" applyFont="1" applyNumberFormat="1">
      <alignment horizontal="center" shrinkToFit="0" vertical="center" wrapText="0"/>
    </xf>
    <xf borderId="31" fillId="0" fontId="8" numFmtId="0" xfId="0" applyAlignment="1" applyBorder="1" applyFont="1">
      <alignment horizontal="center" shrinkToFit="0" vertical="center" wrapText="0"/>
    </xf>
    <xf borderId="14" fillId="0" fontId="8" numFmtId="1" xfId="0" applyAlignment="1" applyBorder="1" applyFont="1" applyNumberFormat="1">
      <alignment horizontal="center" shrinkToFit="0" vertical="center" wrapText="0"/>
    </xf>
    <xf borderId="25" fillId="0" fontId="5" numFmtId="1" xfId="0" applyAlignment="1" applyBorder="1" applyFont="1" applyNumberFormat="1">
      <alignment horizontal="center" shrinkToFit="0" vertical="center" wrapText="0"/>
    </xf>
    <xf borderId="35" fillId="0" fontId="8" numFmtId="0" xfId="0" applyAlignment="1" applyBorder="1" applyFont="1">
      <alignment horizontal="center" shrinkToFit="0" vertical="center" wrapText="0"/>
    </xf>
    <xf borderId="14" fillId="0" fontId="5" numFmtId="0" xfId="0" applyAlignment="1" applyBorder="1" applyFont="1">
      <alignment horizontal="center" shrinkToFit="0" vertical="center" wrapText="1"/>
    </xf>
    <xf borderId="14" fillId="0" fontId="5" numFmtId="1" xfId="0" applyAlignment="1" applyBorder="1" applyFont="1" applyNumberForma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0"/>
    </xf>
    <xf borderId="14" fillId="0" fontId="5" numFmtId="1" xfId="0" applyAlignment="1" applyBorder="1" applyFont="1" applyNumberFormat="1">
      <alignment horizontal="center" shrinkToFit="0" vertical="center" wrapText="0"/>
    </xf>
    <xf borderId="2" fillId="0" fontId="8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left" shrinkToFit="0" vertical="center" wrapText="1"/>
    </xf>
    <xf borderId="1" fillId="0" fontId="8" numFmtId="1" xfId="0" applyAlignment="1" applyBorder="1" applyFont="1" applyNumberFormat="1">
      <alignment horizontal="center" shrinkToFit="0" vertical="center" wrapText="0"/>
    </xf>
    <xf borderId="30" fillId="0" fontId="5" numFmtId="1" xfId="0" applyAlignment="1" applyBorder="1" applyFont="1" applyNumberFormat="1">
      <alignment horizontal="center" shrinkToFit="0" vertical="bottom" wrapText="0"/>
    </xf>
    <xf borderId="36" fillId="0" fontId="8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right" shrinkToFit="0" vertical="bottom" wrapText="0"/>
    </xf>
    <xf borderId="0" fillId="0" fontId="16" numFmtId="0" xfId="0" applyAlignment="1" applyFont="1">
      <alignment horizontal="left" shrinkToFit="0" vertical="bottom" wrapText="0"/>
    </xf>
    <xf borderId="0" fillId="0" fontId="1" numFmtId="49" xfId="0" applyAlignment="1" applyFont="1" applyNumberFormat="1">
      <alignment horizontal="right" shrinkToFit="0" vertical="bottom" wrapText="1"/>
    </xf>
    <xf borderId="0" fillId="0" fontId="16" numFmtId="0" xfId="0" applyAlignment="1" applyFont="1">
      <alignment horizontal="center" shrinkToFit="0" vertical="bottom" wrapText="0"/>
    </xf>
    <xf borderId="9" fillId="0" fontId="10" numFmtId="0" xfId="0" applyAlignment="1" applyBorder="1" applyFont="1">
      <alignment shrinkToFit="0" vertical="bottom" wrapText="0"/>
    </xf>
    <xf borderId="10" fillId="0" fontId="12" numFmtId="0" xfId="0" applyAlignment="1" applyBorder="1" applyFont="1">
      <alignment horizontal="center" shrinkToFit="0" vertical="bottom" wrapText="0"/>
    </xf>
    <xf borderId="13" fillId="0" fontId="10" numFmtId="0" xfId="0" applyAlignment="1" applyBorder="1" applyFont="1">
      <alignment shrinkToFit="0" vertical="bottom" wrapText="0"/>
    </xf>
    <xf borderId="31" fillId="0" fontId="10" numFmtId="0" xfId="0" applyAlignment="1" applyBorder="1" applyFont="1">
      <alignment shrinkToFit="0" vertical="bottom" wrapText="0"/>
    </xf>
    <xf borderId="5" fillId="0" fontId="10" numFmtId="0" xfId="0" applyAlignment="1" applyBorder="1" applyFont="1">
      <alignment horizontal="center" shrinkToFit="0" vertical="bottom" wrapText="0"/>
    </xf>
    <xf borderId="6" fillId="0" fontId="10" numFmtId="0" xfId="0" applyAlignment="1" applyBorder="1" applyFont="1">
      <alignment horizontal="left" shrinkToFit="0" vertical="bottom" wrapText="0"/>
    </xf>
    <xf borderId="5" fillId="0" fontId="10" numFmtId="1" xfId="0" applyAlignment="1" applyBorder="1" applyFont="1" applyNumberFormat="1">
      <alignment horizontal="center" shrinkToFit="0" vertical="bottom" wrapText="0"/>
    </xf>
    <xf borderId="14" fillId="0" fontId="10" numFmtId="0" xfId="0" applyAlignment="1" applyBorder="1" applyFont="1">
      <alignment horizontal="center" shrinkToFit="0" vertical="bottom" wrapText="0"/>
    </xf>
    <xf borderId="15" fillId="0" fontId="10" numFmtId="0" xfId="0" applyAlignment="1" applyBorder="1" applyFont="1">
      <alignment horizontal="left" shrinkToFit="0" vertical="bottom" wrapText="0"/>
    </xf>
    <xf borderId="14" fillId="0" fontId="10" numFmtId="9" xfId="0" applyAlignment="1" applyBorder="1" applyFont="1" applyNumberFormat="1">
      <alignment horizontal="center" shrinkToFit="0" vertical="bottom" wrapText="0"/>
    </xf>
    <xf borderId="18" fillId="0" fontId="10" numFmtId="0" xfId="0" applyAlignment="1" applyBorder="1" applyFont="1">
      <alignment horizontal="left" shrinkToFit="0" vertical="bottom" wrapText="0"/>
    </xf>
    <xf borderId="1" fillId="0" fontId="10" numFmtId="0" xfId="0" applyAlignment="1" applyBorder="1" applyFont="1">
      <alignment horizontal="center" shrinkToFit="0" vertical="bottom" wrapText="0"/>
    </xf>
    <xf borderId="9" fillId="0" fontId="10" numFmtId="0" xfId="0" applyAlignment="1" applyBorder="1" applyFont="1">
      <alignment horizontal="center" shrinkToFit="0" vertical="bottom" wrapText="0"/>
    </xf>
    <xf borderId="13" fillId="0" fontId="3" numFmtId="0" xfId="0" applyAlignment="1" applyBorder="1" applyFont="1">
      <alignment horizontal="center" shrinkToFit="0" vertical="bottom" wrapText="0"/>
    </xf>
    <xf borderId="13" fillId="0" fontId="3" numFmtId="1" xfId="0" applyAlignment="1" applyBorder="1" applyFont="1" applyNumberFormat="1">
      <alignment horizontal="center" shrinkToFit="0" vertical="bottom" wrapText="0"/>
    </xf>
    <xf borderId="31" fillId="0" fontId="10" numFmtId="0" xfId="0" applyAlignment="1" applyBorder="1" applyFont="1">
      <alignment horizontal="center" shrinkToFit="0" vertical="bottom" wrapText="0"/>
    </xf>
    <xf borderId="6" fillId="0" fontId="12" numFmtId="0" xfId="0" applyAlignment="1" applyBorder="1" applyFont="1">
      <alignment horizontal="center" shrinkToFit="0" vertical="bottom" wrapText="0"/>
    </xf>
    <xf borderId="14" fillId="0" fontId="10" numFmtId="1" xfId="0" applyAlignment="1" applyBorder="1" applyFont="1" applyNumberFormat="1">
      <alignment horizontal="center" shrinkToFit="0" vertical="bottom" wrapText="0"/>
    </xf>
    <xf borderId="2" fillId="0" fontId="10" numFmtId="0" xfId="0" applyAlignment="1" applyBorder="1" applyFont="1">
      <alignment horizontal="left" shrinkToFit="0" vertical="bottom" wrapText="0"/>
    </xf>
    <xf borderId="15" fillId="0" fontId="10" numFmtId="0" xfId="0" applyAlignment="1" applyBorder="1" applyFont="1">
      <alignment horizontal="left" shrinkToFit="0" vertical="bottom" wrapText="1"/>
    </xf>
    <xf borderId="1" fillId="0" fontId="10" numFmtId="1" xfId="0" applyAlignment="1" applyBorder="1" applyFont="1" applyNumberFormat="1">
      <alignment horizontal="center" shrinkToFit="0" vertical="bottom" wrapText="0"/>
    </xf>
    <xf borderId="0" fillId="0" fontId="17" numFmtId="0" xfId="0" applyAlignment="1" applyFont="1">
      <alignment shrinkToFit="0" vertical="bottom" wrapText="0"/>
    </xf>
    <xf borderId="0" fillId="0" fontId="17" numFmtId="0" xfId="0" applyAlignment="1" applyFont="1">
      <alignment horizontal="center" shrinkToFit="0" vertical="bottom" wrapText="0"/>
    </xf>
    <xf borderId="5" fillId="0" fontId="10" numFmtId="9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8.71"/>
    <col customWidth="1" min="3" max="4" width="8.0"/>
    <col customWidth="1" min="5" max="5" width="13.0"/>
    <col customWidth="1" min="6" max="6" width="38.43"/>
    <col customWidth="1" min="7" max="7" width="31.29"/>
    <col customWidth="1" min="8" max="26" width="8.0"/>
  </cols>
  <sheetData>
    <row r="1" ht="3.75" hidden="1" customHeight="1">
      <c r="C1" s="1"/>
      <c r="F1" s="2"/>
      <c r="G1" s="2"/>
      <c r="H1" s="3"/>
    </row>
    <row r="2" ht="26.25" hidden="1" customHeight="1">
      <c r="C2" s="1"/>
      <c r="F2" s="2"/>
      <c r="G2" s="2"/>
      <c r="H2" s="3"/>
    </row>
    <row r="3" ht="19.5" hidden="1" customHeight="1">
      <c r="B3" s="4"/>
      <c r="G3" s="5"/>
      <c r="H3" s="2"/>
      <c r="I3" s="2"/>
      <c r="J3" s="2"/>
    </row>
    <row r="4" ht="18.0" hidden="1" customHeight="1">
      <c r="B4" s="4"/>
      <c r="F4" s="6"/>
      <c r="G4" s="7"/>
      <c r="H4" s="3"/>
    </row>
    <row r="5" ht="18.0" customHeight="1">
      <c r="B5" s="8"/>
      <c r="C5" s="6"/>
      <c r="D5" s="9"/>
      <c r="E5" s="9"/>
      <c r="F5" s="6"/>
      <c r="G5" s="10"/>
    </row>
    <row r="6" ht="27.0" customHeight="1">
      <c r="B6" s="11"/>
      <c r="C6" s="11"/>
      <c r="D6" s="12" t="s">
        <v>0</v>
      </c>
      <c r="G6" s="11"/>
    </row>
    <row r="7" ht="12.75" customHeight="1">
      <c r="B7" s="13" t="s">
        <v>1</v>
      </c>
    </row>
    <row r="8" ht="24.0" customHeight="1"/>
    <row r="9" ht="20.25" customHeight="1">
      <c r="B9" s="11"/>
      <c r="C9" s="11"/>
      <c r="D9" s="11"/>
      <c r="E9" s="12"/>
    </row>
    <row r="10" ht="20.25" customHeight="1">
      <c r="B10" s="14"/>
      <c r="C10" s="14"/>
      <c r="D10" s="14"/>
      <c r="E10" s="15"/>
      <c r="F10" s="15"/>
      <c r="G10" s="15"/>
    </row>
    <row r="11" ht="15.75" customHeight="1">
      <c r="B11" s="16" t="s">
        <v>2</v>
      </c>
      <c r="C11" s="17" t="s">
        <v>3</v>
      </c>
      <c r="D11" s="18"/>
      <c r="E11" s="18"/>
      <c r="F11" s="19"/>
      <c r="G11" s="16" t="s">
        <v>4</v>
      </c>
    </row>
    <row r="12" ht="54.75" customHeight="1">
      <c r="B12" s="20"/>
      <c r="C12" s="21"/>
      <c r="D12" s="22"/>
      <c r="E12" s="22"/>
      <c r="F12" s="23"/>
      <c r="G12" s="20"/>
    </row>
    <row r="13" ht="35.25" customHeight="1">
      <c r="B13" s="24"/>
      <c r="C13" s="25" t="s">
        <v>5</v>
      </c>
      <c r="D13" s="26"/>
      <c r="E13" s="26"/>
      <c r="F13" s="27"/>
      <c r="G13" s="28"/>
    </row>
    <row r="14" ht="24.75" customHeight="1">
      <c r="B14" s="29">
        <v>1.0</v>
      </c>
      <c r="C14" s="30" t="s">
        <v>6</v>
      </c>
      <c r="D14" s="22"/>
      <c r="E14" s="22"/>
      <c r="F14" s="23"/>
      <c r="G14" s="29">
        <v>1.0</v>
      </c>
    </row>
    <row r="15" ht="24.75" customHeight="1">
      <c r="B15" s="31">
        <v>2.0</v>
      </c>
      <c r="C15" s="32" t="s">
        <v>7</v>
      </c>
      <c r="D15" s="33"/>
      <c r="E15" s="33"/>
      <c r="F15" s="34"/>
      <c r="G15" s="31">
        <v>1.0</v>
      </c>
    </row>
    <row r="16" ht="24.75" customHeight="1">
      <c r="B16" s="29">
        <v>3.0</v>
      </c>
      <c r="C16" s="32" t="s">
        <v>8</v>
      </c>
      <c r="D16" s="33"/>
      <c r="E16" s="33"/>
      <c r="F16" s="34"/>
      <c r="G16" s="31">
        <v>1.0</v>
      </c>
    </row>
    <row r="17" ht="24.75" customHeight="1">
      <c r="B17" s="31">
        <v>4.0</v>
      </c>
      <c r="C17" s="32" t="s">
        <v>9</v>
      </c>
      <c r="D17" s="33"/>
      <c r="E17" s="33"/>
      <c r="F17" s="34"/>
      <c r="G17" s="31">
        <v>0.25</v>
      </c>
    </row>
    <row r="18" ht="24.75" customHeight="1">
      <c r="B18" s="29">
        <v>5.0</v>
      </c>
      <c r="C18" s="32" t="s">
        <v>10</v>
      </c>
      <c r="D18" s="33"/>
      <c r="E18" s="33"/>
      <c r="F18" s="34"/>
      <c r="G18" s="31">
        <v>1.0</v>
      </c>
    </row>
    <row r="19" ht="24.75" customHeight="1">
      <c r="B19" s="31">
        <v>6.0</v>
      </c>
      <c r="C19" s="32" t="s">
        <v>11</v>
      </c>
      <c r="D19" s="33"/>
      <c r="E19" s="33"/>
      <c r="F19" s="34"/>
      <c r="G19" s="31">
        <v>1.0</v>
      </c>
    </row>
    <row r="20" ht="24.75" customHeight="1">
      <c r="B20" s="29">
        <v>7.0</v>
      </c>
      <c r="C20" s="32" t="s">
        <v>12</v>
      </c>
      <c r="D20" s="33"/>
      <c r="E20" s="33"/>
      <c r="F20" s="34"/>
      <c r="G20" s="31">
        <v>0.5</v>
      </c>
    </row>
    <row r="21" ht="24.75" customHeight="1">
      <c r="B21" s="31">
        <v>8.0</v>
      </c>
      <c r="C21" s="35" t="s">
        <v>13</v>
      </c>
      <c r="D21" s="36"/>
      <c r="E21" s="36"/>
      <c r="F21" s="37"/>
      <c r="G21" s="38">
        <v>1.0</v>
      </c>
    </row>
    <row r="22" ht="37.5" customHeight="1">
      <c r="B22" s="39"/>
      <c r="C22" s="40"/>
      <c r="D22" s="26"/>
      <c r="E22" s="26"/>
      <c r="F22" s="27"/>
      <c r="G22" s="41">
        <f>SUM(G14:G21)</f>
        <v>6.75</v>
      </c>
    </row>
    <row r="23" ht="33.75" customHeight="1">
      <c r="B23" s="29"/>
      <c r="C23" s="42" t="s">
        <v>14</v>
      </c>
      <c r="D23" s="22"/>
      <c r="E23" s="22"/>
      <c r="F23" s="23"/>
      <c r="G23" s="29"/>
    </row>
    <row r="24" ht="24.75" customHeight="1">
      <c r="B24" s="29">
        <v>1.0</v>
      </c>
      <c r="C24" s="32" t="s">
        <v>15</v>
      </c>
      <c r="D24" s="33"/>
      <c r="E24" s="33"/>
      <c r="F24" s="34"/>
      <c r="G24" s="29">
        <v>1.0</v>
      </c>
    </row>
    <row r="25" ht="24.75" customHeight="1">
      <c r="B25" s="31">
        <v>2.0</v>
      </c>
      <c r="C25" s="32" t="s">
        <v>16</v>
      </c>
      <c r="D25" s="33"/>
      <c r="E25" s="33"/>
      <c r="F25" s="34"/>
      <c r="G25" s="31">
        <v>2.0</v>
      </c>
    </row>
    <row r="26" ht="24.75" customHeight="1">
      <c r="B26" s="31">
        <v>3.0</v>
      </c>
      <c r="C26" s="32" t="s">
        <v>17</v>
      </c>
      <c r="D26" s="33"/>
      <c r="E26" s="33"/>
      <c r="F26" s="34"/>
      <c r="G26" s="31">
        <v>1.0</v>
      </c>
    </row>
    <row r="27" ht="24.75" customHeight="1">
      <c r="B27" s="31">
        <v>4.0</v>
      </c>
      <c r="C27" s="32" t="s">
        <v>18</v>
      </c>
      <c r="D27" s="33"/>
      <c r="E27" s="33"/>
      <c r="F27" s="34"/>
      <c r="G27" s="31">
        <v>1.0</v>
      </c>
    </row>
    <row r="28" ht="24.75" customHeight="1">
      <c r="B28" s="38">
        <v>5.0</v>
      </c>
      <c r="C28" s="43" t="s">
        <v>19</v>
      </c>
      <c r="D28" s="18"/>
      <c r="E28" s="18"/>
      <c r="F28" s="19"/>
      <c r="G28" s="38">
        <v>62.5</v>
      </c>
    </row>
    <row r="29" ht="38.25" customHeight="1">
      <c r="B29" s="44"/>
      <c r="C29" s="45"/>
      <c r="D29" s="46"/>
      <c r="E29" s="46"/>
      <c r="F29" s="47"/>
      <c r="G29" s="48">
        <f>SUM(G24:G28)</f>
        <v>67.5</v>
      </c>
    </row>
    <row r="30" ht="60.75" customHeight="1">
      <c r="B30" s="31"/>
      <c r="C30" s="49" t="s">
        <v>20</v>
      </c>
      <c r="D30" s="33"/>
      <c r="E30" s="33"/>
      <c r="F30" s="34"/>
      <c r="G30" s="50" t="s">
        <v>21</v>
      </c>
    </row>
    <row r="31" ht="24.75" customHeight="1">
      <c r="B31" s="31">
        <v>1.0</v>
      </c>
      <c r="C31" s="51" t="s">
        <v>15</v>
      </c>
      <c r="D31" s="33"/>
      <c r="E31" s="33"/>
      <c r="F31" s="34"/>
      <c r="G31" s="31">
        <v>1.0</v>
      </c>
    </row>
    <row r="32" ht="24.75" customHeight="1">
      <c r="B32" s="31">
        <v>2.0</v>
      </c>
      <c r="C32" s="51" t="s">
        <v>22</v>
      </c>
      <c r="D32" s="33"/>
      <c r="E32" s="33"/>
      <c r="F32" s="34"/>
      <c r="G32" s="31">
        <v>1.0</v>
      </c>
    </row>
    <row r="33" ht="24.75" customHeight="1">
      <c r="B33" s="31">
        <v>3.0</v>
      </c>
      <c r="C33" s="51" t="s">
        <v>23</v>
      </c>
      <c r="D33" s="33"/>
      <c r="E33" s="33"/>
      <c r="F33" s="34"/>
      <c r="G33" s="31">
        <v>0.5</v>
      </c>
    </row>
    <row r="34" ht="24.75" customHeight="1">
      <c r="B34" s="31">
        <v>4.0</v>
      </c>
      <c r="C34" s="51" t="s">
        <v>24</v>
      </c>
      <c r="D34" s="33"/>
      <c r="E34" s="33"/>
      <c r="F34" s="34"/>
      <c r="G34" s="31">
        <v>1.5</v>
      </c>
    </row>
    <row r="35" ht="24.75" customHeight="1">
      <c r="B35" s="31">
        <v>5.0</v>
      </c>
      <c r="C35" s="51" t="s">
        <v>25</v>
      </c>
      <c r="D35" s="33"/>
      <c r="E35" s="33"/>
      <c r="F35" s="34"/>
      <c r="G35" s="31">
        <v>6.0</v>
      </c>
    </row>
    <row r="36" ht="24.75" customHeight="1">
      <c r="B36" s="31">
        <v>6.0</v>
      </c>
      <c r="C36" s="51" t="s">
        <v>26</v>
      </c>
      <c r="D36" s="33"/>
      <c r="E36" s="33"/>
      <c r="F36" s="34"/>
      <c r="G36" s="31">
        <v>2.0</v>
      </c>
    </row>
    <row r="37" ht="33.75" customHeight="1">
      <c r="B37" s="31">
        <v>7.0</v>
      </c>
      <c r="C37" s="51" t="s">
        <v>27</v>
      </c>
      <c r="D37" s="33"/>
      <c r="E37" s="33"/>
      <c r="F37" s="34"/>
      <c r="G37" s="31">
        <v>1.0</v>
      </c>
    </row>
    <row r="38" ht="24.75" customHeight="1">
      <c r="B38" s="31">
        <v>8.0</v>
      </c>
      <c r="C38" s="51" t="s">
        <v>28</v>
      </c>
      <c r="D38" s="33"/>
      <c r="E38" s="33"/>
      <c r="F38" s="34"/>
      <c r="G38" s="31">
        <v>2.0</v>
      </c>
    </row>
    <row r="39" ht="24.75" customHeight="1">
      <c r="B39" s="31">
        <v>9.0</v>
      </c>
      <c r="C39" s="51" t="s">
        <v>29</v>
      </c>
      <c r="D39" s="33"/>
      <c r="E39" s="33"/>
      <c r="F39" s="34"/>
      <c r="G39" s="31">
        <v>1.0</v>
      </c>
    </row>
    <row r="40" ht="24.75" customHeight="1">
      <c r="B40" s="31">
        <v>10.0</v>
      </c>
      <c r="C40" s="51" t="s">
        <v>18</v>
      </c>
      <c r="D40" s="33"/>
      <c r="E40" s="33"/>
      <c r="F40" s="34"/>
      <c r="G40" s="31">
        <v>1.0</v>
      </c>
    </row>
    <row r="41" ht="36.0" customHeight="1">
      <c r="B41" s="31">
        <v>11.0</v>
      </c>
      <c r="C41" s="51" t="s">
        <v>30</v>
      </c>
      <c r="D41" s="33"/>
      <c r="E41" s="33"/>
      <c r="F41" s="34"/>
      <c r="G41" s="31">
        <v>0.5</v>
      </c>
    </row>
    <row r="42" ht="24.75" customHeight="1">
      <c r="B42" s="31">
        <v>12.0</v>
      </c>
      <c r="C42" s="51" t="s">
        <v>31</v>
      </c>
      <c r="D42" s="33"/>
      <c r="E42" s="33"/>
      <c r="F42" s="34"/>
      <c r="G42" s="38">
        <v>0.5</v>
      </c>
    </row>
    <row r="43" ht="24.75" customHeight="1">
      <c r="B43" s="31">
        <v>13.0</v>
      </c>
      <c r="C43" s="51" t="s">
        <v>32</v>
      </c>
      <c r="D43" s="33"/>
      <c r="E43" s="33"/>
      <c r="F43" s="34"/>
      <c r="G43" s="31">
        <v>0.5</v>
      </c>
    </row>
    <row r="44" ht="24.75" customHeight="1">
      <c r="B44" s="31">
        <v>14.0</v>
      </c>
      <c r="C44" s="51" t="s">
        <v>33</v>
      </c>
      <c r="D44" s="33"/>
      <c r="E44" s="33"/>
      <c r="F44" s="34"/>
      <c r="G44" s="31">
        <v>1.0</v>
      </c>
    </row>
    <row r="45" ht="24.75" customHeight="1">
      <c r="B45" s="52"/>
      <c r="C45" s="53"/>
      <c r="D45" s="54"/>
      <c r="E45" s="54"/>
      <c r="F45" s="55"/>
      <c r="G45" s="56">
        <f>SUM(G31:G44)</f>
        <v>19.5</v>
      </c>
    </row>
    <row r="46" ht="21.0" customHeight="1">
      <c r="B46" s="57"/>
      <c r="C46" s="58" t="s">
        <v>34</v>
      </c>
      <c r="D46" s="54"/>
      <c r="E46" s="54"/>
      <c r="F46" s="55"/>
      <c r="G46" s="59">
        <f>G22+G29+G45</f>
        <v>93.75</v>
      </c>
    </row>
    <row r="47" ht="14.25" customHeight="1">
      <c r="B47" s="60"/>
      <c r="C47" s="4"/>
      <c r="D47" s="4"/>
      <c r="E47" s="4"/>
      <c r="F47" s="4"/>
      <c r="G47" s="6"/>
      <c r="H47" s="61"/>
    </row>
    <row r="48" ht="35.25" customHeight="1">
      <c r="B48" s="60"/>
      <c r="C48" s="4"/>
      <c r="F48" s="6"/>
      <c r="G48" s="6"/>
      <c r="H48" s="61"/>
    </row>
    <row r="49" ht="18.75" customHeight="1">
      <c r="B49" s="60"/>
      <c r="C49" s="4"/>
      <c r="D49" s="4"/>
      <c r="E49" s="4"/>
      <c r="F49" s="6"/>
      <c r="G49" s="6"/>
      <c r="H49" s="61"/>
    </row>
    <row r="50" ht="40.5" customHeight="1">
      <c r="B50" s="60"/>
      <c r="C50" s="4"/>
      <c r="F50" s="6"/>
      <c r="G50" s="6"/>
      <c r="H50" s="61"/>
    </row>
    <row r="51" ht="20.25" customHeight="1">
      <c r="B51" s="62"/>
      <c r="C51" s="11"/>
      <c r="D51" s="11"/>
      <c r="E51" s="11"/>
      <c r="F51" s="11"/>
      <c r="G51" s="11"/>
      <c r="H51" s="61"/>
    </row>
    <row r="52" ht="20.25" customHeight="1">
      <c r="B52" s="62"/>
      <c r="C52" s="11"/>
      <c r="D52" s="11"/>
      <c r="E52" s="11"/>
      <c r="F52" s="11"/>
      <c r="G52" s="11"/>
      <c r="H52" s="61"/>
    </row>
    <row r="53" ht="20.25" customHeight="1">
      <c r="B53" s="62"/>
      <c r="C53" s="11"/>
      <c r="D53" s="11"/>
      <c r="E53" s="11"/>
      <c r="F53" s="11"/>
      <c r="G53" s="11"/>
      <c r="H53" s="61"/>
    </row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6">
    <mergeCell ref="C1:E1"/>
    <mergeCell ref="C2:E2"/>
    <mergeCell ref="B3:F3"/>
    <mergeCell ref="B4:E4"/>
    <mergeCell ref="D6:F6"/>
    <mergeCell ref="B7:G8"/>
    <mergeCell ref="E9:G9"/>
    <mergeCell ref="B11:B12"/>
    <mergeCell ref="C11:F12"/>
    <mergeCell ref="G11:G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5:F45"/>
    <mergeCell ref="C46:F46"/>
    <mergeCell ref="C48:E48"/>
    <mergeCell ref="C50:E50"/>
    <mergeCell ref="C38:F38"/>
    <mergeCell ref="C39:F39"/>
    <mergeCell ref="C40:F40"/>
    <mergeCell ref="C41:F41"/>
    <mergeCell ref="C42:F42"/>
    <mergeCell ref="C43:F43"/>
    <mergeCell ref="C44:F4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33.57"/>
    <col customWidth="1" min="6" max="6" width="45.0"/>
    <col customWidth="1" hidden="1" min="7" max="7" width="8.43"/>
    <col customWidth="1" hidden="1" min="8" max="8" width="15.57"/>
    <col customWidth="1" hidden="1" min="9" max="9" width="17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.25" customHeight="1">
      <c r="B2" s="1"/>
      <c r="E2" s="2"/>
      <c r="F2" s="2"/>
      <c r="G2" s="63"/>
      <c r="J2" s="3"/>
    </row>
    <row r="3" ht="19.5" hidden="1" customHeight="1">
      <c r="A3" s="4"/>
      <c r="F3" s="5"/>
      <c r="J3" s="2"/>
      <c r="K3" s="2"/>
      <c r="L3" s="2"/>
    </row>
    <row r="4" ht="18.0" hidden="1" customHeight="1">
      <c r="A4" s="4"/>
      <c r="E4" s="6"/>
      <c r="F4" s="7"/>
      <c r="G4" s="7"/>
      <c r="H4" s="7"/>
      <c r="I4" s="7"/>
      <c r="J4" s="3"/>
    </row>
    <row r="5" ht="0.75" customHeight="1">
      <c r="A5" s="8"/>
      <c r="B5" s="6"/>
      <c r="C5" s="9"/>
      <c r="D5" s="9"/>
      <c r="E5" s="6"/>
      <c r="F5" s="10"/>
    </row>
    <row r="6" ht="27.0" customHeight="1">
      <c r="A6" s="12"/>
      <c r="B6" s="12"/>
      <c r="C6" s="12" t="s">
        <v>35</v>
      </c>
      <c r="G6" s="12"/>
      <c r="H6" s="12"/>
      <c r="I6" s="12"/>
    </row>
    <row r="7" ht="12.75" customHeight="1">
      <c r="A7" s="13" t="s">
        <v>36</v>
      </c>
    </row>
    <row r="8" ht="24.0" customHeight="1"/>
    <row r="9" ht="20.25" customHeight="1">
      <c r="A9" s="12"/>
      <c r="B9" s="12"/>
      <c r="C9" s="12" t="s">
        <v>37</v>
      </c>
      <c r="H9" s="12"/>
      <c r="I9" s="12"/>
    </row>
    <row r="10" ht="20.2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21.75" customHeight="1">
      <c r="A11" s="64" t="s">
        <v>2</v>
      </c>
      <c r="B11" s="65" t="s">
        <v>38</v>
      </c>
      <c r="C11" s="18"/>
      <c r="D11" s="18"/>
      <c r="E11" s="19"/>
      <c r="F11" s="64" t="s">
        <v>4</v>
      </c>
      <c r="G11" s="66" t="s">
        <v>39</v>
      </c>
      <c r="H11" s="66" t="s">
        <v>40</v>
      </c>
      <c r="I11" s="66" t="s">
        <v>41</v>
      </c>
    </row>
    <row r="12" ht="21.75" customHeight="1">
      <c r="A12" s="67"/>
      <c r="B12" s="68"/>
      <c r="C12" s="54"/>
      <c r="D12" s="54"/>
      <c r="E12" s="55"/>
      <c r="F12" s="67"/>
      <c r="G12" s="67"/>
      <c r="H12" s="67"/>
      <c r="I12" s="67"/>
    </row>
    <row r="13" ht="21.75" customHeight="1">
      <c r="A13" s="69"/>
      <c r="B13" s="70" t="s">
        <v>5</v>
      </c>
      <c r="C13" s="26"/>
      <c r="D13" s="26"/>
      <c r="E13" s="27"/>
      <c r="F13" s="71"/>
      <c r="G13" s="71"/>
      <c r="H13" s="71"/>
      <c r="I13" s="72"/>
    </row>
    <row r="14" ht="21.75" customHeight="1">
      <c r="A14" s="73">
        <v>1.0</v>
      </c>
      <c r="B14" s="74" t="s">
        <v>6</v>
      </c>
      <c r="C14" s="75"/>
      <c r="D14" s="75"/>
      <c r="E14" s="76"/>
      <c r="F14" s="73">
        <v>1.0</v>
      </c>
      <c r="G14" s="73">
        <v>6306.0</v>
      </c>
      <c r="H14" s="77">
        <f t="shared" ref="H14:H16" si="1">G14*F14</f>
        <v>6306</v>
      </c>
      <c r="I14" s="73">
        <v>17.0</v>
      </c>
    </row>
    <row r="15" ht="21.75" customHeight="1">
      <c r="A15" s="78">
        <v>2.0</v>
      </c>
      <c r="B15" s="79" t="s">
        <v>7</v>
      </c>
      <c r="C15" s="33"/>
      <c r="D15" s="33"/>
      <c r="E15" s="34"/>
      <c r="F15" s="78">
        <v>1.0</v>
      </c>
      <c r="G15" s="78">
        <v>5675.0</v>
      </c>
      <c r="H15" s="77">
        <f t="shared" si="1"/>
        <v>5675</v>
      </c>
      <c r="I15" s="80">
        <v>-0.1</v>
      </c>
    </row>
    <row r="16" ht="21.75" customHeight="1">
      <c r="A16" s="73">
        <v>3.0</v>
      </c>
      <c r="B16" s="79" t="s">
        <v>8</v>
      </c>
      <c r="C16" s="33"/>
      <c r="D16" s="33"/>
      <c r="E16" s="34"/>
      <c r="F16" s="78">
        <v>1.0</v>
      </c>
      <c r="G16" s="78">
        <v>3636.0</v>
      </c>
      <c r="H16" s="77">
        <f t="shared" si="1"/>
        <v>3636</v>
      </c>
      <c r="I16" s="78">
        <v>9.0</v>
      </c>
    </row>
    <row r="17" ht="21.75" customHeight="1">
      <c r="A17" s="78">
        <v>4.0</v>
      </c>
      <c r="B17" s="79" t="s">
        <v>9</v>
      </c>
      <c r="C17" s="33"/>
      <c r="D17" s="33"/>
      <c r="E17" s="34"/>
      <c r="F17" s="78">
        <v>0.25</v>
      </c>
      <c r="G17" s="78">
        <v>3447.0</v>
      </c>
      <c r="H17" s="77">
        <v>862.0</v>
      </c>
      <c r="I17" s="78">
        <v>8.0</v>
      </c>
    </row>
    <row r="18" ht="21.75" customHeight="1">
      <c r="A18" s="73">
        <v>5.0</v>
      </c>
      <c r="B18" s="79" t="s">
        <v>10</v>
      </c>
      <c r="C18" s="33"/>
      <c r="D18" s="33"/>
      <c r="E18" s="34"/>
      <c r="F18" s="78">
        <v>1.0</v>
      </c>
      <c r="G18" s="78">
        <v>3048.0</v>
      </c>
      <c r="H18" s="77">
        <f t="shared" ref="H18:H20" si="2">G18*F18</f>
        <v>3048</v>
      </c>
      <c r="I18" s="78">
        <v>6.0</v>
      </c>
    </row>
    <row r="19" ht="21.75" customHeight="1">
      <c r="A19" s="78">
        <v>6.0</v>
      </c>
      <c r="B19" s="79" t="s">
        <v>11</v>
      </c>
      <c r="C19" s="33"/>
      <c r="D19" s="33"/>
      <c r="E19" s="34"/>
      <c r="F19" s="78">
        <v>1.0</v>
      </c>
      <c r="G19" s="78">
        <v>2291.0</v>
      </c>
      <c r="H19" s="77">
        <f t="shared" si="2"/>
        <v>2291</v>
      </c>
      <c r="I19" s="78">
        <v>2.0</v>
      </c>
    </row>
    <row r="20" ht="21.75" customHeight="1">
      <c r="A20" s="73">
        <v>7.0</v>
      </c>
      <c r="B20" s="79" t="s">
        <v>12</v>
      </c>
      <c r="C20" s="33"/>
      <c r="D20" s="33"/>
      <c r="E20" s="34"/>
      <c r="F20" s="78">
        <v>0.5</v>
      </c>
      <c r="G20" s="78">
        <v>2102.0</v>
      </c>
      <c r="H20" s="77">
        <f t="shared" si="2"/>
        <v>1051</v>
      </c>
      <c r="I20" s="78">
        <v>1.0</v>
      </c>
    </row>
    <row r="21" ht="21.75" customHeight="1">
      <c r="A21" s="78">
        <v>8.0</v>
      </c>
      <c r="B21" s="81" t="s">
        <v>13</v>
      </c>
      <c r="C21" s="36"/>
      <c r="D21" s="36"/>
      <c r="E21" s="37"/>
      <c r="F21" s="82">
        <v>1.0</v>
      </c>
      <c r="G21" s="82">
        <v>3447.0</v>
      </c>
      <c r="H21" s="77">
        <v>3447.0</v>
      </c>
      <c r="I21" s="82">
        <v>8.0</v>
      </c>
    </row>
    <row r="22" ht="21.75" customHeight="1">
      <c r="A22" s="83"/>
      <c r="B22" s="84"/>
      <c r="C22" s="26"/>
      <c r="D22" s="26"/>
      <c r="E22" s="27"/>
      <c r="F22" s="85">
        <f t="shared" ref="F22:H22" si="3">SUM(F14:F21)</f>
        <v>6.75</v>
      </c>
      <c r="G22" s="85">
        <f t="shared" si="3"/>
        <v>29952</v>
      </c>
      <c r="H22" s="86">
        <f t="shared" si="3"/>
        <v>26316</v>
      </c>
      <c r="I22" s="87"/>
    </row>
    <row r="23" ht="21.75" customHeight="1">
      <c r="A23" s="73"/>
      <c r="B23" s="88" t="s">
        <v>14</v>
      </c>
      <c r="C23" s="75"/>
      <c r="D23" s="75"/>
      <c r="E23" s="76"/>
      <c r="F23" s="73"/>
      <c r="G23" s="73"/>
      <c r="H23" s="73"/>
      <c r="I23" s="73"/>
    </row>
    <row r="24" ht="21.75" customHeight="1">
      <c r="A24" s="73">
        <v>1.0</v>
      </c>
      <c r="B24" s="79" t="s">
        <v>15</v>
      </c>
      <c r="C24" s="33"/>
      <c r="D24" s="33"/>
      <c r="E24" s="34"/>
      <c r="F24" s="73">
        <v>1.0</v>
      </c>
      <c r="G24" s="73">
        <v>5087.0</v>
      </c>
      <c r="H24" s="89">
        <f t="shared" ref="H24:H28" si="4">G24*F24</f>
        <v>5087</v>
      </c>
      <c r="I24" s="73">
        <v>14.0</v>
      </c>
    </row>
    <row r="25" ht="21.75" customHeight="1">
      <c r="A25" s="78">
        <v>2.0</v>
      </c>
      <c r="B25" s="79" t="s">
        <v>16</v>
      </c>
      <c r="C25" s="33"/>
      <c r="D25" s="33"/>
      <c r="E25" s="34"/>
      <c r="F25" s="78">
        <v>2.0</v>
      </c>
      <c r="G25" s="78">
        <v>3447.0</v>
      </c>
      <c r="H25" s="89">
        <f t="shared" si="4"/>
        <v>6894</v>
      </c>
      <c r="I25" s="78">
        <v>8.0</v>
      </c>
    </row>
    <row r="26" ht="21.75" customHeight="1">
      <c r="A26" s="78">
        <v>3.0</v>
      </c>
      <c r="B26" s="79" t="s">
        <v>17</v>
      </c>
      <c r="C26" s="33"/>
      <c r="D26" s="33"/>
      <c r="E26" s="34"/>
      <c r="F26" s="78">
        <v>1.0</v>
      </c>
      <c r="G26" s="78">
        <v>3447.0</v>
      </c>
      <c r="H26" s="89">
        <f t="shared" si="4"/>
        <v>3447</v>
      </c>
      <c r="I26" s="78">
        <v>8.0</v>
      </c>
    </row>
    <row r="27" ht="21.75" customHeight="1">
      <c r="A27" s="78">
        <v>4.0</v>
      </c>
      <c r="B27" s="79" t="s">
        <v>18</v>
      </c>
      <c r="C27" s="33"/>
      <c r="D27" s="33"/>
      <c r="E27" s="34"/>
      <c r="F27" s="78">
        <v>1.0</v>
      </c>
      <c r="G27" s="78">
        <v>2291.0</v>
      </c>
      <c r="H27" s="89">
        <f t="shared" si="4"/>
        <v>2291</v>
      </c>
      <c r="I27" s="78">
        <v>2.0</v>
      </c>
    </row>
    <row r="28" ht="21.75" customHeight="1">
      <c r="A28" s="82">
        <v>5.0</v>
      </c>
      <c r="B28" s="81" t="s">
        <v>19</v>
      </c>
      <c r="C28" s="36"/>
      <c r="D28" s="36"/>
      <c r="E28" s="37"/>
      <c r="F28" s="82">
        <v>62.5</v>
      </c>
      <c r="G28" s="82">
        <v>3048.0</v>
      </c>
      <c r="H28" s="89">
        <f t="shared" si="4"/>
        <v>190500</v>
      </c>
      <c r="I28" s="82">
        <v>6.0</v>
      </c>
    </row>
    <row r="29" ht="21.75" customHeight="1">
      <c r="A29" s="90"/>
      <c r="B29" s="91"/>
      <c r="C29" s="75"/>
      <c r="D29" s="75"/>
      <c r="E29" s="76"/>
      <c r="F29" s="92">
        <f t="shared" ref="F29:H29" si="5">SUM(F24:F28)</f>
        <v>67.5</v>
      </c>
      <c r="G29" s="92">
        <f t="shared" si="5"/>
        <v>17320</v>
      </c>
      <c r="H29" s="93">
        <f t="shared" si="5"/>
        <v>208219</v>
      </c>
      <c r="I29" s="94"/>
    </row>
    <row r="30" ht="21.75" customHeight="1">
      <c r="A30" s="78"/>
      <c r="B30" s="95" t="s">
        <v>42</v>
      </c>
      <c r="C30" s="33"/>
      <c r="D30" s="33"/>
      <c r="E30" s="34"/>
      <c r="F30" s="96"/>
      <c r="G30" s="96"/>
      <c r="H30" s="97"/>
      <c r="I30" s="78"/>
    </row>
    <row r="31" ht="21.75" customHeight="1">
      <c r="A31" s="78">
        <v>1.0</v>
      </c>
      <c r="B31" s="98" t="s">
        <v>15</v>
      </c>
      <c r="C31" s="33"/>
      <c r="D31" s="33"/>
      <c r="E31" s="34"/>
      <c r="F31" s="78">
        <v>1.0</v>
      </c>
      <c r="G31" s="78">
        <v>4141.0</v>
      </c>
      <c r="H31" s="89">
        <f>G31*F31</f>
        <v>4141</v>
      </c>
      <c r="I31" s="78">
        <v>11.0</v>
      </c>
    </row>
    <row r="32" ht="21.75" customHeight="1">
      <c r="A32" s="78">
        <v>2.0</v>
      </c>
      <c r="B32" s="98" t="s">
        <v>23</v>
      </c>
      <c r="C32" s="33"/>
      <c r="D32" s="33"/>
      <c r="E32" s="34"/>
      <c r="F32" s="78">
        <v>0.25</v>
      </c>
      <c r="G32" s="78">
        <v>3826.0</v>
      </c>
      <c r="H32" s="89">
        <f>G32/4</f>
        <v>956.5</v>
      </c>
      <c r="I32" s="78">
        <v>10.0</v>
      </c>
    </row>
    <row r="33" ht="21.75" customHeight="1">
      <c r="A33" s="78">
        <v>3.0</v>
      </c>
      <c r="B33" s="98" t="s">
        <v>24</v>
      </c>
      <c r="C33" s="33"/>
      <c r="D33" s="33"/>
      <c r="E33" s="34"/>
      <c r="F33" s="78">
        <v>1.5</v>
      </c>
      <c r="G33" s="78">
        <v>3048.0</v>
      </c>
      <c r="H33" s="89">
        <f>G33*1.5</f>
        <v>4572</v>
      </c>
      <c r="I33" s="78">
        <v>6.0</v>
      </c>
    </row>
    <row r="34" ht="21.75" customHeight="1">
      <c r="A34" s="78">
        <v>4.0</v>
      </c>
      <c r="B34" s="98" t="s">
        <v>25</v>
      </c>
      <c r="C34" s="33"/>
      <c r="D34" s="33"/>
      <c r="E34" s="34"/>
      <c r="F34" s="78">
        <v>5.0</v>
      </c>
      <c r="G34" s="78">
        <v>2670.0</v>
      </c>
      <c r="H34" s="89">
        <f t="shared" ref="H34:H36" si="6">G34*F34</f>
        <v>13350</v>
      </c>
      <c r="I34" s="78">
        <v>4.0</v>
      </c>
    </row>
    <row r="35" ht="21.75" customHeight="1">
      <c r="A35" s="78">
        <v>5.0</v>
      </c>
      <c r="B35" s="98" t="s">
        <v>28</v>
      </c>
      <c r="C35" s="33"/>
      <c r="D35" s="33"/>
      <c r="E35" s="34"/>
      <c r="F35" s="78">
        <v>2.0</v>
      </c>
      <c r="G35" s="78">
        <v>2102.0</v>
      </c>
      <c r="H35" s="89">
        <f t="shared" si="6"/>
        <v>4204</v>
      </c>
      <c r="I35" s="78">
        <v>1.0</v>
      </c>
    </row>
    <row r="36" ht="21.75" customHeight="1">
      <c r="A36" s="78">
        <v>6.0</v>
      </c>
      <c r="B36" s="98" t="s">
        <v>18</v>
      </c>
      <c r="C36" s="33"/>
      <c r="D36" s="33"/>
      <c r="E36" s="34"/>
      <c r="F36" s="78">
        <v>1.0</v>
      </c>
      <c r="G36" s="78">
        <v>2291.0</v>
      </c>
      <c r="H36" s="89">
        <f t="shared" si="6"/>
        <v>2291</v>
      </c>
      <c r="I36" s="78">
        <v>2.0</v>
      </c>
    </row>
    <row r="37" ht="21.75" customHeight="1">
      <c r="A37" s="78">
        <v>7.0</v>
      </c>
      <c r="B37" s="98" t="s">
        <v>26</v>
      </c>
      <c r="C37" s="33"/>
      <c r="D37" s="33"/>
      <c r="E37" s="34"/>
      <c r="F37" s="78">
        <v>2.0</v>
      </c>
      <c r="G37" s="78">
        <v>2480.0</v>
      </c>
      <c r="H37" s="89">
        <v>4158.0</v>
      </c>
      <c r="I37" s="78">
        <v>3.0</v>
      </c>
    </row>
    <row r="38" ht="21.75" customHeight="1">
      <c r="A38" s="78">
        <v>8.0</v>
      </c>
      <c r="B38" s="98" t="s">
        <v>43</v>
      </c>
      <c r="C38" s="33"/>
      <c r="D38" s="33"/>
      <c r="E38" s="34"/>
      <c r="F38" s="78">
        <v>0.5</v>
      </c>
      <c r="G38" s="78">
        <v>2102.0</v>
      </c>
      <c r="H38" s="89">
        <f t="shared" ref="H38:H40" si="7">G38*F38</f>
        <v>1051</v>
      </c>
      <c r="I38" s="78">
        <v>1.0</v>
      </c>
    </row>
    <row r="39" ht="21.75" customHeight="1">
      <c r="A39" s="78">
        <v>9.0</v>
      </c>
      <c r="B39" s="98" t="s">
        <v>31</v>
      </c>
      <c r="C39" s="33"/>
      <c r="D39" s="33"/>
      <c r="E39" s="34"/>
      <c r="F39" s="82">
        <v>0.5</v>
      </c>
      <c r="G39" s="82">
        <v>2670.0</v>
      </c>
      <c r="H39" s="89">
        <f t="shared" si="7"/>
        <v>1335</v>
      </c>
      <c r="I39" s="82">
        <v>4.0</v>
      </c>
    </row>
    <row r="40" ht="21.75" customHeight="1">
      <c r="A40" s="78">
        <v>10.0</v>
      </c>
      <c r="B40" s="99" t="s">
        <v>32</v>
      </c>
      <c r="C40" s="36"/>
      <c r="D40" s="36"/>
      <c r="E40" s="37"/>
      <c r="F40" s="82">
        <v>0.5</v>
      </c>
      <c r="G40" s="82">
        <v>2102.0</v>
      </c>
      <c r="H40" s="89">
        <f t="shared" si="7"/>
        <v>1051</v>
      </c>
      <c r="I40" s="82">
        <v>1.0</v>
      </c>
    </row>
    <row r="41" ht="21.75" customHeight="1">
      <c r="A41" s="83"/>
      <c r="B41" s="100"/>
      <c r="C41" s="26"/>
      <c r="D41" s="26"/>
      <c r="E41" s="27"/>
      <c r="F41" s="85">
        <f t="shared" ref="F41:H41" si="8">SUM(F31:F40)</f>
        <v>14.25</v>
      </c>
      <c r="G41" s="85">
        <f t="shared" si="8"/>
        <v>27432</v>
      </c>
      <c r="H41" s="86">
        <f t="shared" si="8"/>
        <v>37109.5</v>
      </c>
      <c r="I41" s="87"/>
    </row>
    <row r="42" ht="21.75" customHeight="1">
      <c r="A42" s="73"/>
      <c r="B42" s="101" t="s">
        <v>44</v>
      </c>
      <c r="C42" s="75"/>
      <c r="D42" s="75"/>
      <c r="E42" s="76"/>
      <c r="F42" s="73"/>
      <c r="G42" s="73"/>
      <c r="H42" s="73"/>
      <c r="I42" s="73"/>
    </row>
    <row r="43" ht="21.75" customHeight="1">
      <c r="A43" s="78">
        <v>1.0</v>
      </c>
      <c r="B43" s="98" t="s">
        <v>15</v>
      </c>
      <c r="C43" s="33"/>
      <c r="D43" s="33"/>
      <c r="E43" s="34"/>
      <c r="F43" s="78">
        <v>1.0</v>
      </c>
      <c r="G43" s="78">
        <v>4141.0</v>
      </c>
      <c r="H43" s="89">
        <f>G43*F43</f>
        <v>4141</v>
      </c>
      <c r="I43" s="78">
        <v>11.0</v>
      </c>
    </row>
    <row r="44" ht="21.75" customHeight="1">
      <c r="A44" s="78">
        <v>2.0</v>
      </c>
      <c r="B44" s="98" t="s">
        <v>23</v>
      </c>
      <c r="C44" s="33"/>
      <c r="D44" s="33"/>
      <c r="E44" s="34"/>
      <c r="F44" s="78">
        <v>0.25</v>
      </c>
      <c r="G44" s="78">
        <v>3826.0</v>
      </c>
      <c r="H44" s="89">
        <v>957.0</v>
      </c>
      <c r="I44" s="78">
        <v>10.0</v>
      </c>
    </row>
    <row r="45" ht="21.75" customHeight="1">
      <c r="A45" s="78">
        <v>3.0</v>
      </c>
      <c r="B45" s="98" t="s">
        <v>24</v>
      </c>
      <c r="C45" s="33"/>
      <c r="D45" s="33"/>
      <c r="E45" s="34"/>
      <c r="F45" s="78">
        <v>1.25</v>
      </c>
      <c r="G45" s="78">
        <v>3048.0</v>
      </c>
      <c r="H45" s="89">
        <v>3810.0</v>
      </c>
      <c r="I45" s="78">
        <v>6.0</v>
      </c>
    </row>
    <row r="46" ht="21.75" customHeight="1">
      <c r="A46" s="78">
        <v>4.0</v>
      </c>
      <c r="B46" s="98" t="s">
        <v>25</v>
      </c>
      <c r="C46" s="33"/>
      <c r="D46" s="33"/>
      <c r="E46" s="34"/>
      <c r="F46" s="78">
        <v>5.0</v>
      </c>
      <c r="G46" s="78">
        <v>2670.0</v>
      </c>
      <c r="H46" s="89">
        <f t="shared" ref="H46:H48" si="9">G46*F46</f>
        <v>13350</v>
      </c>
      <c r="I46" s="78">
        <v>4.0</v>
      </c>
    </row>
    <row r="47" ht="21.75" customHeight="1">
      <c r="A47" s="78">
        <v>5.0</v>
      </c>
      <c r="B47" s="98" t="s">
        <v>28</v>
      </c>
      <c r="C47" s="33"/>
      <c r="D47" s="33"/>
      <c r="E47" s="34"/>
      <c r="F47" s="78">
        <v>2.0</v>
      </c>
      <c r="G47" s="78">
        <v>2102.0</v>
      </c>
      <c r="H47" s="89">
        <f t="shared" si="9"/>
        <v>4204</v>
      </c>
      <c r="I47" s="78">
        <v>1.0</v>
      </c>
    </row>
    <row r="48" ht="21.75" customHeight="1">
      <c r="A48" s="78">
        <v>6.0</v>
      </c>
      <c r="B48" s="98" t="s">
        <v>26</v>
      </c>
      <c r="C48" s="33"/>
      <c r="D48" s="33"/>
      <c r="E48" s="34"/>
      <c r="F48" s="78">
        <v>2.0</v>
      </c>
      <c r="G48" s="78">
        <v>2480.0</v>
      </c>
      <c r="H48" s="89">
        <f t="shared" si="9"/>
        <v>4960</v>
      </c>
      <c r="I48" s="78">
        <v>3.0</v>
      </c>
    </row>
    <row r="49" ht="21.75" customHeight="1">
      <c r="A49" s="78">
        <v>7.0</v>
      </c>
      <c r="B49" s="98" t="s">
        <v>18</v>
      </c>
      <c r="C49" s="33"/>
      <c r="D49" s="33"/>
      <c r="E49" s="34"/>
      <c r="F49" s="78">
        <v>1.0</v>
      </c>
      <c r="G49" s="78">
        <v>2291.0</v>
      </c>
      <c r="H49" s="89">
        <v>2291.0</v>
      </c>
      <c r="I49" s="78">
        <v>2.0</v>
      </c>
    </row>
    <row r="50" ht="21.75" customHeight="1">
      <c r="A50" s="78">
        <v>8.0</v>
      </c>
      <c r="B50" s="98" t="s">
        <v>43</v>
      </c>
      <c r="C50" s="33"/>
      <c r="D50" s="33"/>
      <c r="E50" s="34"/>
      <c r="F50" s="78">
        <v>0.5</v>
      </c>
      <c r="G50" s="78">
        <v>2102.0</v>
      </c>
      <c r="H50" s="89">
        <v>1051.0</v>
      </c>
      <c r="I50" s="78">
        <v>1.0</v>
      </c>
    </row>
    <row r="51" ht="21.75" customHeight="1">
      <c r="A51" s="78">
        <v>9.0</v>
      </c>
      <c r="B51" s="98" t="s">
        <v>45</v>
      </c>
      <c r="C51" s="33"/>
      <c r="D51" s="33"/>
      <c r="E51" s="34"/>
      <c r="F51" s="78">
        <v>0.25</v>
      </c>
      <c r="G51" s="78">
        <v>2670.0</v>
      </c>
      <c r="H51" s="89">
        <v>668.0</v>
      </c>
      <c r="I51" s="78">
        <v>4.0</v>
      </c>
    </row>
    <row r="52" ht="21.75" customHeight="1">
      <c r="A52" s="78">
        <v>10.0</v>
      </c>
      <c r="B52" s="98" t="s">
        <v>33</v>
      </c>
      <c r="C52" s="33"/>
      <c r="D52" s="33"/>
      <c r="E52" s="34"/>
      <c r="F52" s="78">
        <v>4.0</v>
      </c>
      <c r="G52" s="78">
        <v>2102.0</v>
      </c>
      <c r="H52" s="89">
        <v>8408.0</v>
      </c>
      <c r="I52" s="78">
        <v>1.0</v>
      </c>
    </row>
    <row r="53" ht="21.75" customHeight="1">
      <c r="A53" s="82">
        <v>11.0</v>
      </c>
      <c r="B53" s="99" t="s">
        <v>32</v>
      </c>
      <c r="C53" s="36"/>
      <c r="D53" s="36"/>
      <c r="E53" s="37"/>
      <c r="F53" s="82">
        <v>0.5</v>
      </c>
      <c r="G53" s="82">
        <v>2102.0</v>
      </c>
      <c r="H53" s="102">
        <v>1051.0</v>
      </c>
      <c r="I53" s="82">
        <v>1.0</v>
      </c>
    </row>
    <row r="54" ht="21.75" customHeight="1">
      <c r="A54" s="83"/>
      <c r="B54" s="100"/>
      <c r="C54" s="26"/>
      <c r="D54" s="26"/>
      <c r="E54" s="27"/>
      <c r="F54" s="85">
        <f t="shared" ref="F54:H54" si="10">SUM(F43:F53)</f>
        <v>17.75</v>
      </c>
      <c r="G54" s="85">
        <f t="shared" si="10"/>
        <v>29534</v>
      </c>
      <c r="H54" s="86">
        <f t="shared" si="10"/>
        <v>44891</v>
      </c>
      <c r="I54" s="87"/>
    </row>
    <row r="55" ht="21.75" customHeight="1">
      <c r="A55" s="103"/>
      <c r="B55" s="104" t="s">
        <v>34</v>
      </c>
      <c r="C55" s="26"/>
      <c r="D55" s="26"/>
      <c r="E55" s="27"/>
      <c r="F55" s="105">
        <f t="shared" ref="F55:H55" si="11">F22+F29+F41+F54</f>
        <v>106.25</v>
      </c>
      <c r="G55" s="105">
        <f t="shared" si="11"/>
        <v>104238</v>
      </c>
      <c r="H55" s="106">
        <f t="shared" si="11"/>
        <v>316535.5</v>
      </c>
      <c r="I55" s="107"/>
    </row>
    <row r="56" ht="14.25" customHeight="1">
      <c r="A56" s="60"/>
      <c r="B56" s="4"/>
      <c r="C56" s="4"/>
      <c r="D56" s="4"/>
      <c r="E56" s="4"/>
      <c r="F56" s="6"/>
      <c r="G56" s="6"/>
      <c r="H56" s="6"/>
      <c r="I56" s="6"/>
      <c r="J56" s="61"/>
    </row>
    <row r="57" ht="58.5" customHeight="1">
      <c r="A57" s="60"/>
      <c r="B57" s="4" t="s">
        <v>6</v>
      </c>
      <c r="E57" s="6"/>
      <c r="F57" s="6" t="s">
        <v>46</v>
      </c>
      <c r="G57" s="5" t="s">
        <v>47</v>
      </c>
      <c r="I57" s="6"/>
      <c r="J57" s="61"/>
    </row>
    <row r="58" ht="18.75" customHeight="1">
      <c r="A58" s="60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60"/>
      <c r="B59" s="4"/>
      <c r="E59" s="6"/>
      <c r="F59" s="6"/>
      <c r="G59" s="5" t="s">
        <v>48</v>
      </c>
      <c r="I59" s="6"/>
      <c r="J59" s="61"/>
    </row>
    <row r="60" ht="20.25" customHeight="1">
      <c r="A60" s="62"/>
      <c r="B60" s="11"/>
      <c r="C60" s="11"/>
      <c r="D60" s="11"/>
      <c r="E60" s="11"/>
      <c r="F60" s="11"/>
      <c r="G60" s="11"/>
      <c r="H60" s="11"/>
      <c r="I60" s="11"/>
      <c r="J60" s="61"/>
    </row>
    <row r="61" ht="20.25" customHeight="1">
      <c r="A61" s="62"/>
      <c r="B61" s="11"/>
      <c r="C61" s="11"/>
      <c r="D61" s="11"/>
      <c r="E61" s="11"/>
      <c r="F61" s="11"/>
      <c r="G61" s="11"/>
      <c r="H61" s="11"/>
      <c r="I61" s="11"/>
      <c r="J61" s="61"/>
    </row>
    <row r="62" ht="20.25" customHeight="1">
      <c r="A62" s="62"/>
      <c r="B62" s="11"/>
      <c r="C62" s="11"/>
      <c r="D62" s="11"/>
      <c r="E62" s="11"/>
      <c r="F62" s="11"/>
      <c r="G62" s="11"/>
      <c r="H62" s="11"/>
      <c r="I62" s="11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4">
    <mergeCell ref="B40:E40"/>
    <mergeCell ref="B41:E41"/>
    <mergeCell ref="B42:E42"/>
    <mergeCell ref="B43:E43"/>
    <mergeCell ref="B44:E44"/>
    <mergeCell ref="B45:E45"/>
    <mergeCell ref="B46:E46"/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B2:D2"/>
    <mergeCell ref="G2:I2"/>
    <mergeCell ref="A3:E3"/>
    <mergeCell ref="F3:I3"/>
    <mergeCell ref="A4:D4"/>
    <mergeCell ref="G11:G12"/>
    <mergeCell ref="H11:H12"/>
    <mergeCell ref="F5:I5"/>
    <mergeCell ref="C6:F6"/>
    <mergeCell ref="A7:I8"/>
    <mergeCell ref="C9:G9"/>
    <mergeCell ref="A11:A12"/>
    <mergeCell ref="F11:F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8.57"/>
    <col customWidth="1" min="6" max="6" width="16.0"/>
    <col customWidth="1" min="7" max="7" width="20.14"/>
    <col customWidth="1" min="8" max="8" width="15.57"/>
    <col customWidth="1" min="9" max="9" width="17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A2" s="7"/>
      <c r="B2" s="4"/>
      <c r="E2" s="6"/>
      <c r="F2" s="6"/>
      <c r="G2" s="108" t="s">
        <v>49</v>
      </c>
      <c r="J2" s="3"/>
    </row>
    <row r="3" ht="19.5" customHeight="1">
      <c r="A3" s="4"/>
      <c r="F3" s="5" t="s">
        <v>50</v>
      </c>
      <c r="J3" s="2"/>
      <c r="K3" s="2"/>
      <c r="L3" s="2"/>
    </row>
    <row r="4" ht="30.75" customHeight="1">
      <c r="A4" s="6"/>
      <c r="B4" s="6"/>
      <c r="C4" s="6"/>
      <c r="D4" s="6"/>
      <c r="E4" s="6"/>
      <c r="F4" s="61"/>
      <c r="G4" s="61"/>
      <c r="H4" s="61"/>
      <c r="I4" s="61"/>
      <c r="J4" s="3"/>
    </row>
    <row r="5" ht="18.0" customHeight="1">
      <c r="A5" s="8"/>
      <c r="B5" s="6"/>
      <c r="C5" s="9"/>
      <c r="D5" s="9"/>
      <c r="E5" s="6"/>
      <c r="F5" s="10" t="s">
        <v>51</v>
      </c>
    </row>
    <row r="6" ht="81.0" customHeight="1">
      <c r="A6" s="6"/>
      <c r="B6" s="6"/>
      <c r="C6" s="6"/>
      <c r="D6" s="9" t="s">
        <v>52</v>
      </c>
      <c r="G6" s="6"/>
      <c r="H6" s="6"/>
      <c r="I6" s="6"/>
    </row>
    <row r="7" ht="41.25" customHeight="1">
      <c r="A7" s="11"/>
      <c r="B7" s="109"/>
      <c r="C7" s="109"/>
      <c r="D7" s="13" t="s">
        <v>53</v>
      </c>
      <c r="H7" s="109"/>
      <c r="I7" s="11"/>
    </row>
    <row r="8" ht="23.25" customHeight="1">
      <c r="A8" s="11"/>
      <c r="B8" s="11"/>
      <c r="C8" s="11"/>
      <c r="D8" s="11"/>
      <c r="E8" s="11"/>
      <c r="F8" s="11"/>
      <c r="G8" s="11"/>
      <c r="H8" s="11"/>
      <c r="I8" s="11"/>
    </row>
    <row r="9" ht="19.5" customHeight="1">
      <c r="A9" s="11"/>
      <c r="B9" s="11"/>
      <c r="C9" s="11"/>
      <c r="D9" s="11" t="s">
        <v>54</v>
      </c>
      <c r="E9" s="11"/>
      <c r="F9" s="11"/>
      <c r="G9" s="11"/>
      <c r="H9" s="11"/>
      <c r="I9" s="11"/>
    </row>
    <row r="10" ht="22.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12.75" customHeight="1">
      <c r="A11" s="66" t="s">
        <v>2</v>
      </c>
      <c r="B11" s="110" t="s">
        <v>55</v>
      </c>
      <c r="C11" s="18"/>
      <c r="D11" s="18"/>
      <c r="E11" s="19"/>
      <c r="F11" s="66" t="s">
        <v>4</v>
      </c>
      <c r="G11" s="66" t="s">
        <v>39</v>
      </c>
      <c r="H11" s="66" t="s">
        <v>40</v>
      </c>
      <c r="I11" s="66" t="s">
        <v>41</v>
      </c>
    </row>
    <row r="12" ht="54.7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69"/>
      <c r="B13" s="70" t="s">
        <v>5</v>
      </c>
      <c r="C13" s="26"/>
      <c r="D13" s="26"/>
      <c r="E13" s="27"/>
      <c r="F13" s="71"/>
      <c r="G13" s="71"/>
      <c r="H13" s="71"/>
      <c r="I13" s="72"/>
    </row>
    <row r="14" ht="19.5" customHeight="1">
      <c r="A14" s="73">
        <v>1.0</v>
      </c>
      <c r="B14" s="111" t="s">
        <v>6</v>
      </c>
      <c r="C14" s="22"/>
      <c r="D14" s="22"/>
      <c r="E14" s="23"/>
      <c r="F14" s="73">
        <v>1.0</v>
      </c>
      <c r="G14" s="73">
        <v>8010.0</v>
      </c>
      <c r="H14" s="77">
        <v>8010.0</v>
      </c>
      <c r="I14" s="73">
        <v>17.0</v>
      </c>
    </row>
    <row r="15" ht="19.5" customHeight="1">
      <c r="A15" s="78">
        <v>3.0</v>
      </c>
      <c r="B15" s="79" t="s">
        <v>7</v>
      </c>
      <c r="C15" s="33"/>
      <c r="D15" s="33"/>
      <c r="E15" s="34"/>
      <c r="F15" s="78">
        <v>1.0</v>
      </c>
      <c r="G15" s="78">
        <v>7209.0</v>
      </c>
      <c r="H15" s="77">
        <v>7209.0</v>
      </c>
      <c r="I15" s="80">
        <v>-0.1</v>
      </c>
    </row>
    <row r="16" ht="19.5" customHeight="1">
      <c r="A16" s="78">
        <v>4.0</v>
      </c>
      <c r="B16" s="79" t="s">
        <v>8</v>
      </c>
      <c r="C16" s="33"/>
      <c r="D16" s="33"/>
      <c r="E16" s="34"/>
      <c r="F16" s="78">
        <v>1.0</v>
      </c>
      <c r="G16" s="78">
        <v>4619.0</v>
      </c>
      <c r="H16" s="77">
        <v>4619.0</v>
      </c>
      <c r="I16" s="78">
        <v>9.0</v>
      </c>
    </row>
    <row r="17" ht="19.5" customHeight="1">
      <c r="A17" s="78">
        <v>5.0</v>
      </c>
      <c r="B17" s="79" t="s">
        <v>9</v>
      </c>
      <c r="C17" s="33"/>
      <c r="D17" s="33"/>
      <c r="E17" s="34"/>
      <c r="F17" s="78">
        <v>0.25</v>
      </c>
      <c r="G17" s="78">
        <v>4379.0</v>
      </c>
      <c r="H17" s="77">
        <v>1095.0</v>
      </c>
      <c r="I17" s="78">
        <v>8.0</v>
      </c>
    </row>
    <row r="18" ht="19.5" customHeight="1">
      <c r="A18" s="78">
        <v>6.0</v>
      </c>
      <c r="B18" s="79" t="s">
        <v>10</v>
      </c>
      <c r="C18" s="33"/>
      <c r="D18" s="33"/>
      <c r="E18" s="34"/>
      <c r="F18" s="78">
        <v>1.0</v>
      </c>
      <c r="G18" s="78">
        <v>3872.0</v>
      </c>
      <c r="H18" s="77">
        <v>3872.0</v>
      </c>
      <c r="I18" s="78">
        <v>6.0</v>
      </c>
    </row>
    <row r="19" ht="19.5" customHeight="1">
      <c r="A19" s="78">
        <v>7.0</v>
      </c>
      <c r="B19" s="79" t="s">
        <v>11</v>
      </c>
      <c r="C19" s="33"/>
      <c r="D19" s="33"/>
      <c r="E19" s="34"/>
      <c r="F19" s="78">
        <v>1.0</v>
      </c>
      <c r="G19" s="78">
        <v>2910.0</v>
      </c>
      <c r="H19" s="77">
        <v>2910.0</v>
      </c>
      <c r="I19" s="78">
        <v>2.0</v>
      </c>
    </row>
    <row r="20" ht="19.5" customHeight="1">
      <c r="A20" s="78">
        <v>8.0</v>
      </c>
      <c r="B20" s="79" t="s">
        <v>12</v>
      </c>
      <c r="C20" s="33"/>
      <c r="D20" s="33"/>
      <c r="E20" s="34"/>
      <c r="F20" s="78">
        <v>0.5</v>
      </c>
      <c r="G20" s="78">
        <v>2670.0</v>
      </c>
      <c r="H20" s="77">
        <v>1335.0</v>
      </c>
      <c r="I20" s="78">
        <v>1.0</v>
      </c>
    </row>
    <row r="21" ht="19.5" customHeight="1">
      <c r="A21" s="78">
        <v>9.0</v>
      </c>
      <c r="B21" s="81" t="s">
        <v>13</v>
      </c>
      <c r="C21" s="36"/>
      <c r="D21" s="36"/>
      <c r="E21" s="37"/>
      <c r="F21" s="82">
        <v>1.0</v>
      </c>
      <c r="G21" s="82">
        <v>4379.0</v>
      </c>
      <c r="H21" s="77">
        <v>4379.0</v>
      </c>
      <c r="I21" s="82">
        <v>8.0</v>
      </c>
    </row>
    <row r="22" ht="16.5" customHeight="1">
      <c r="A22" s="83"/>
      <c r="B22" s="84" t="s">
        <v>56</v>
      </c>
      <c r="C22" s="26"/>
      <c r="D22" s="26"/>
      <c r="E22" s="27"/>
      <c r="F22" s="85">
        <f t="shared" ref="F22:H22" si="1">SUM(F14:F21)</f>
        <v>6.75</v>
      </c>
      <c r="G22" s="85">
        <f t="shared" si="1"/>
        <v>38048</v>
      </c>
      <c r="H22" s="86">
        <f t="shared" si="1"/>
        <v>33429</v>
      </c>
      <c r="I22" s="87"/>
    </row>
    <row r="23" ht="19.5" customHeight="1">
      <c r="A23" s="73"/>
      <c r="B23" s="112" t="s">
        <v>14</v>
      </c>
      <c r="C23" s="22"/>
      <c r="D23" s="22"/>
      <c r="E23" s="23"/>
      <c r="F23" s="73"/>
      <c r="G23" s="73"/>
      <c r="H23" s="73"/>
      <c r="I23" s="73"/>
    </row>
    <row r="24" ht="15.75" customHeight="1">
      <c r="A24" s="73">
        <v>1.0</v>
      </c>
      <c r="B24" s="79" t="s">
        <v>15</v>
      </c>
      <c r="C24" s="33"/>
      <c r="D24" s="33"/>
      <c r="E24" s="34"/>
      <c r="F24" s="73">
        <v>1.0</v>
      </c>
      <c r="G24" s="73">
        <v>6461.0</v>
      </c>
      <c r="H24" s="89">
        <v>6461.0</v>
      </c>
      <c r="I24" s="73">
        <v>14.0</v>
      </c>
    </row>
    <row r="25" ht="16.5" customHeight="1">
      <c r="A25" s="78">
        <v>2.0</v>
      </c>
      <c r="B25" s="79" t="s">
        <v>16</v>
      </c>
      <c r="C25" s="33"/>
      <c r="D25" s="33"/>
      <c r="E25" s="34"/>
      <c r="F25" s="78">
        <v>2.0</v>
      </c>
      <c r="G25" s="78">
        <v>4379.0</v>
      </c>
      <c r="H25" s="89">
        <f t="shared" ref="H25:H28" si="2">G25*F25</f>
        <v>8758</v>
      </c>
      <c r="I25" s="78">
        <v>8.0</v>
      </c>
    </row>
    <row r="26" ht="15.0" customHeight="1">
      <c r="A26" s="78">
        <v>3.0</v>
      </c>
      <c r="B26" s="79" t="s">
        <v>17</v>
      </c>
      <c r="C26" s="33"/>
      <c r="D26" s="33"/>
      <c r="E26" s="34"/>
      <c r="F26" s="78">
        <v>1.0</v>
      </c>
      <c r="G26" s="78">
        <v>4379.0</v>
      </c>
      <c r="H26" s="89">
        <f t="shared" si="2"/>
        <v>4379</v>
      </c>
      <c r="I26" s="78">
        <v>8.0</v>
      </c>
    </row>
    <row r="27" ht="15.75" customHeight="1">
      <c r="A27" s="78">
        <v>4.0</v>
      </c>
      <c r="B27" s="79" t="s">
        <v>18</v>
      </c>
      <c r="C27" s="33"/>
      <c r="D27" s="33"/>
      <c r="E27" s="34"/>
      <c r="F27" s="78">
        <v>1.0</v>
      </c>
      <c r="G27" s="78">
        <v>2910.0</v>
      </c>
      <c r="H27" s="89">
        <f t="shared" si="2"/>
        <v>2910</v>
      </c>
      <c r="I27" s="78">
        <v>2.0</v>
      </c>
    </row>
    <row r="28" ht="19.5" customHeight="1">
      <c r="A28" s="82">
        <v>5.0</v>
      </c>
      <c r="B28" s="113" t="s">
        <v>19</v>
      </c>
      <c r="C28" s="18"/>
      <c r="D28" s="18"/>
      <c r="E28" s="19"/>
      <c r="F28" s="82">
        <v>62.5</v>
      </c>
      <c r="G28" s="82">
        <v>3872.0</v>
      </c>
      <c r="H28" s="89">
        <f t="shared" si="2"/>
        <v>242000</v>
      </c>
      <c r="I28" s="82">
        <v>6.0</v>
      </c>
    </row>
    <row r="29" ht="19.5" customHeight="1">
      <c r="A29" s="90"/>
      <c r="B29" s="114" t="s">
        <v>56</v>
      </c>
      <c r="C29" s="46"/>
      <c r="D29" s="46"/>
      <c r="E29" s="47"/>
      <c r="F29" s="92">
        <f t="shared" ref="F29:H29" si="3">SUM(F24:F28)</f>
        <v>67.5</v>
      </c>
      <c r="G29" s="92">
        <f t="shared" si="3"/>
        <v>22001</v>
      </c>
      <c r="H29" s="93">
        <f t="shared" si="3"/>
        <v>264508</v>
      </c>
      <c r="I29" s="94"/>
    </row>
    <row r="30" ht="56.25" customHeight="1">
      <c r="A30" s="78"/>
      <c r="B30" s="95" t="s">
        <v>57</v>
      </c>
      <c r="C30" s="33"/>
      <c r="D30" s="33"/>
      <c r="E30" s="34"/>
      <c r="F30" s="96"/>
      <c r="G30" s="96"/>
      <c r="H30" s="97"/>
      <c r="I30" s="78"/>
    </row>
    <row r="31" ht="19.5" customHeight="1">
      <c r="A31" s="78">
        <v>1.0</v>
      </c>
      <c r="B31" s="115" t="s">
        <v>15</v>
      </c>
      <c r="C31" s="33"/>
      <c r="D31" s="33"/>
      <c r="E31" s="34"/>
      <c r="F31" s="78">
        <v>1.0</v>
      </c>
      <c r="G31" s="78">
        <v>5260.0</v>
      </c>
      <c r="H31" s="89">
        <f>G31*F31</f>
        <v>5260</v>
      </c>
      <c r="I31" s="78">
        <v>11.0</v>
      </c>
    </row>
    <row r="32" ht="19.5" customHeight="1">
      <c r="A32" s="78">
        <v>2.0</v>
      </c>
      <c r="B32" s="115" t="s">
        <v>22</v>
      </c>
      <c r="C32" s="33"/>
      <c r="D32" s="33"/>
      <c r="E32" s="34"/>
      <c r="F32" s="78">
        <v>1.0</v>
      </c>
      <c r="G32" s="78">
        <v>3391.0</v>
      </c>
      <c r="H32" s="89">
        <v>3391.0</v>
      </c>
      <c r="I32" s="78">
        <v>4.0</v>
      </c>
    </row>
    <row r="33" ht="19.5" customHeight="1">
      <c r="A33" s="78">
        <v>3.0</v>
      </c>
      <c r="B33" s="115" t="s">
        <v>58</v>
      </c>
      <c r="C33" s="33"/>
      <c r="D33" s="33"/>
      <c r="E33" s="34"/>
      <c r="F33" s="78">
        <v>0.5</v>
      </c>
      <c r="G33" s="78">
        <v>4859.0</v>
      </c>
      <c r="H33" s="89">
        <v>2430.0</v>
      </c>
      <c r="I33" s="78">
        <v>10.0</v>
      </c>
    </row>
    <row r="34" ht="19.5" customHeight="1">
      <c r="A34" s="78">
        <v>4.0</v>
      </c>
      <c r="B34" s="115" t="s">
        <v>24</v>
      </c>
      <c r="C34" s="33"/>
      <c r="D34" s="33"/>
      <c r="E34" s="34"/>
      <c r="F34" s="78">
        <v>1.5</v>
      </c>
      <c r="G34" s="78">
        <v>3872.0</v>
      </c>
      <c r="H34" s="89">
        <v>5808.0</v>
      </c>
      <c r="I34" s="78">
        <v>6.0</v>
      </c>
    </row>
    <row r="35" ht="19.5" customHeight="1">
      <c r="A35" s="78">
        <v>5.0</v>
      </c>
      <c r="B35" s="115" t="s">
        <v>25</v>
      </c>
      <c r="C35" s="33"/>
      <c r="D35" s="33"/>
      <c r="E35" s="34"/>
      <c r="F35" s="78">
        <v>7.0</v>
      </c>
      <c r="G35" s="78">
        <v>3391.0</v>
      </c>
      <c r="H35" s="89">
        <v>23737.0</v>
      </c>
      <c r="I35" s="78">
        <v>4.0</v>
      </c>
    </row>
    <row r="36" ht="21.0" customHeight="1">
      <c r="A36" s="78">
        <v>6.0</v>
      </c>
      <c r="B36" s="115" t="s">
        <v>59</v>
      </c>
      <c r="C36" s="33"/>
      <c r="D36" s="33"/>
      <c r="E36" s="34"/>
      <c r="F36" s="78">
        <v>1.0</v>
      </c>
      <c r="G36" s="78">
        <v>3151.0</v>
      </c>
      <c r="H36" s="89">
        <v>3151.0</v>
      </c>
      <c r="I36" s="78">
        <v>3.0</v>
      </c>
    </row>
    <row r="37" ht="33.75" customHeight="1">
      <c r="A37" s="78">
        <v>7.0</v>
      </c>
      <c r="B37" s="115" t="s">
        <v>27</v>
      </c>
      <c r="C37" s="33"/>
      <c r="D37" s="33"/>
      <c r="E37" s="34"/>
      <c r="F37" s="78">
        <v>1.0</v>
      </c>
      <c r="G37" s="78">
        <v>3151.0</v>
      </c>
      <c r="H37" s="89">
        <v>3151.0</v>
      </c>
      <c r="I37" s="78">
        <v>3.0</v>
      </c>
    </row>
    <row r="38" ht="18.75" customHeight="1">
      <c r="A38" s="78">
        <v>8.0</v>
      </c>
      <c r="B38" s="115" t="s">
        <v>60</v>
      </c>
      <c r="C38" s="33"/>
      <c r="D38" s="33"/>
      <c r="E38" s="34"/>
      <c r="F38" s="78">
        <v>2.0</v>
      </c>
      <c r="G38" s="78">
        <v>2670.0</v>
      </c>
      <c r="H38" s="89">
        <v>2670.0</v>
      </c>
      <c r="I38" s="78">
        <v>1.0</v>
      </c>
    </row>
    <row r="39" ht="18.75" customHeight="1">
      <c r="A39" s="78">
        <v>9.0</v>
      </c>
      <c r="B39" s="115" t="s">
        <v>29</v>
      </c>
      <c r="C39" s="33"/>
      <c r="D39" s="33"/>
      <c r="E39" s="34"/>
      <c r="F39" s="78">
        <v>1.0</v>
      </c>
      <c r="G39" s="78">
        <v>2670.0</v>
      </c>
      <c r="H39" s="89">
        <f t="shared" ref="H39:H40" si="4">G39*F39</f>
        <v>2670</v>
      </c>
      <c r="I39" s="78">
        <v>1.0</v>
      </c>
    </row>
    <row r="40" ht="18.75" customHeight="1">
      <c r="A40" s="78">
        <v>10.0</v>
      </c>
      <c r="B40" s="115" t="s">
        <v>18</v>
      </c>
      <c r="C40" s="33"/>
      <c r="D40" s="33"/>
      <c r="E40" s="34"/>
      <c r="F40" s="78">
        <v>1.0</v>
      </c>
      <c r="G40" s="78">
        <v>2910.0</v>
      </c>
      <c r="H40" s="89">
        <f t="shared" si="4"/>
        <v>2910</v>
      </c>
      <c r="I40" s="78">
        <v>2.0</v>
      </c>
    </row>
    <row r="41" ht="32.25" customHeight="1">
      <c r="A41" s="78">
        <v>11.0</v>
      </c>
      <c r="B41" s="115" t="s">
        <v>30</v>
      </c>
      <c r="C41" s="33"/>
      <c r="D41" s="33"/>
      <c r="E41" s="34"/>
      <c r="F41" s="78">
        <v>0.5</v>
      </c>
      <c r="G41" s="78">
        <v>3391.0</v>
      </c>
      <c r="H41" s="89">
        <v>1696.0</v>
      </c>
      <c r="I41" s="78">
        <v>4.0</v>
      </c>
    </row>
    <row r="42" ht="17.25" customHeight="1">
      <c r="A42" s="78">
        <v>12.0</v>
      </c>
      <c r="B42" s="115" t="s">
        <v>31</v>
      </c>
      <c r="C42" s="33"/>
      <c r="D42" s="33"/>
      <c r="E42" s="34"/>
      <c r="F42" s="78">
        <v>0.5</v>
      </c>
      <c r="G42" s="78">
        <v>3391.0</v>
      </c>
      <c r="H42" s="89">
        <v>1696.0</v>
      </c>
      <c r="I42" s="78">
        <v>4.0</v>
      </c>
    </row>
    <row r="43" ht="22.5" customHeight="1">
      <c r="A43" s="78">
        <v>13.0</v>
      </c>
      <c r="B43" s="115" t="s">
        <v>32</v>
      </c>
      <c r="C43" s="33"/>
      <c r="D43" s="33"/>
      <c r="E43" s="34"/>
      <c r="F43" s="82">
        <v>0.5</v>
      </c>
      <c r="G43" s="82">
        <v>2670.0</v>
      </c>
      <c r="H43" s="89">
        <v>1335.0</v>
      </c>
      <c r="I43" s="82">
        <v>1.0</v>
      </c>
    </row>
    <row r="44" ht="18.75" customHeight="1">
      <c r="A44" s="78">
        <v>14.0</v>
      </c>
      <c r="B44" s="116" t="s">
        <v>33</v>
      </c>
      <c r="C44" s="18"/>
      <c r="D44" s="18"/>
      <c r="E44" s="19"/>
      <c r="F44" s="82">
        <v>1.0</v>
      </c>
      <c r="G44" s="82">
        <v>2670.0</v>
      </c>
      <c r="H44" s="89">
        <f>G44*F44</f>
        <v>2670</v>
      </c>
      <c r="I44" s="82">
        <v>1.0</v>
      </c>
    </row>
    <row r="45" ht="19.5" customHeight="1">
      <c r="A45" s="83"/>
      <c r="B45" s="100" t="s">
        <v>56</v>
      </c>
      <c r="C45" s="26"/>
      <c r="D45" s="26"/>
      <c r="E45" s="27"/>
      <c r="F45" s="85">
        <f t="shared" ref="F45:H45" si="5">SUM(F31:F44)</f>
        <v>19.5</v>
      </c>
      <c r="G45" s="85">
        <f t="shared" si="5"/>
        <v>47447</v>
      </c>
      <c r="H45" s="86">
        <f t="shared" si="5"/>
        <v>62575</v>
      </c>
      <c r="I45" s="87"/>
    </row>
    <row r="46" ht="19.5" customHeight="1">
      <c r="A46" s="103"/>
      <c r="B46" s="117" t="s">
        <v>34</v>
      </c>
      <c r="C46" s="54"/>
      <c r="D46" s="54"/>
      <c r="E46" s="55"/>
      <c r="F46" s="105">
        <f t="shared" ref="F46:H46" si="6">F22+F29+F45</f>
        <v>93.75</v>
      </c>
      <c r="G46" s="105">
        <f t="shared" si="6"/>
        <v>107496</v>
      </c>
      <c r="H46" s="106">
        <f t="shared" si="6"/>
        <v>360512</v>
      </c>
      <c r="I46" s="107"/>
    </row>
    <row r="47" ht="14.25" customHeight="1">
      <c r="A47" s="60"/>
      <c r="B47" s="4"/>
      <c r="C47" s="4"/>
      <c r="D47" s="4"/>
      <c r="E47" s="4"/>
      <c r="F47" s="6"/>
      <c r="G47" s="6"/>
      <c r="H47" s="6"/>
      <c r="I47" s="6"/>
      <c r="J47" s="61"/>
    </row>
    <row r="48" ht="54.75" customHeight="1">
      <c r="A48" s="60"/>
      <c r="B48" s="4" t="s">
        <v>6</v>
      </c>
      <c r="E48" s="118"/>
      <c r="F48" s="6"/>
      <c r="G48" s="4" t="s">
        <v>61</v>
      </c>
      <c r="I48" s="6"/>
      <c r="J48" s="61"/>
    </row>
    <row r="49" ht="18.75" customHeight="1">
      <c r="A49" s="60"/>
      <c r="B49" s="4"/>
      <c r="C49" s="4"/>
      <c r="D49" s="4"/>
      <c r="E49" s="6"/>
      <c r="F49" s="6"/>
      <c r="G49" s="5"/>
      <c r="H49" s="5"/>
      <c r="I49" s="6"/>
      <c r="J49" s="61"/>
    </row>
    <row r="50" ht="33.75" customHeight="1">
      <c r="A50" s="60"/>
      <c r="B50" s="4" t="s">
        <v>7</v>
      </c>
      <c r="E50" s="118"/>
      <c r="F50" s="6"/>
      <c r="G50" s="4" t="s">
        <v>62</v>
      </c>
      <c r="I50" s="6"/>
      <c r="J50" s="61"/>
    </row>
    <row r="51" ht="20.25" customHeight="1">
      <c r="A51" s="62"/>
      <c r="B51" s="11"/>
      <c r="C51" s="11"/>
      <c r="D51" s="11"/>
      <c r="E51" s="11"/>
      <c r="F51" s="11"/>
      <c r="G51" s="11"/>
      <c r="H51" s="11"/>
      <c r="I51" s="11"/>
      <c r="J51" s="61"/>
    </row>
    <row r="52" ht="20.25" customHeight="1">
      <c r="A52" s="62"/>
      <c r="B52" s="11"/>
      <c r="C52" s="11"/>
      <c r="D52" s="11"/>
      <c r="E52" s="11"/>
      <c r="F52" s="11"/>
      <c r="G52" s="11"/>
      <c r="H52" s="11"/>
      <c r="I52" s="11"/>
      <c r="J52" s="61"/>
    </row>
    <row r="53" ht="20.25" customHeight="1">
      <c r="A53" s="62"/>
      <c r="B53" s="11"/>
      <c r="C53" s="11"/>
      <c r="D53" s="11"/>
      <c r="E53" s="11"/>
      <c r="F53" s="11"/>
      <c r="G53" s="11"/>
      <c r="H53" s="11"/>
      <c r="I53" s="11"/>
      <c r="J53" s="61"/>
    </row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3">
    <mergeCell ref="B1:D1"/>
    <mergeCell ref="G1:I1"/>
    <mergeCell ref="B2:D2"/>
    <mergeCell ref="G2:I2"/>
    <mergeCell ref="A3:E3"/>
    <mergeCell ref="F3:I3"/>
    <mergeCell ref="F5:I5"/>
    <mergeCell ref="D6:F6"/>
    <mergeCell ref="D7:G7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8:D48"/>
    <mergeCell ref="G48:H48"/>
    <mergeCell ref="B50:D50"/>
    <mergeCell ref="G50:H50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7.29"/>
    <col customWidth="1" min="5" max="5" width="52.71"/>
    <col customWidth="1" min="6" max="6" width="13.43"/>
    <col customWidth="1" min="7" max="7" width="12.86"/>
    <col customWidth="1" min="8" max="8" width="12.14"/>
    <col customWidth="1" min="9" max="9" width="8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A2" s="2"/>
      <c r="B2" s="1" t="s">
        <v>63</v>
      </c>
      <c r="E2" s="119" t="s">
        <v>63</v>
      </c>
      <c r="F2" s="120" t="s">
        <v>49</v>
      </c>
      <c r="I2" s="121"/>
      <c r="J2" s="3"/>
    </row>
    <row r="3" ht="19.5" customHeight="1">
      <c r="A3" s="1" t="s">
        <v>64</v>
      </c>
      <c r="F3" s="1" t="s">
        <v>65</v>
      </c>
      <c r="J3" s="2"/>
      <c r="K3" s="2"/>
      <c r="L3" s="2"/>
    </row>
    <row r="4" ht="18.0" customHeight="1">
      <c r="A4" s="2" t="s">
        <v>66</v>
      </c>
      <c r="B4" s="2"/>
      <c r="C4" s="2"/>
      <c r="D4" s="2"/>
      <c r="E4" s="2" t="s">
        <v>67</v>
      </c>
      <c r="F4" s="2" t="s">
        <v>68</v>
      </c>
      <c r="G4" s="2" t="s">
        <v>69</v>
      </c>
      <c r="H4" s="2"/>
      <c r="I4" s="2"/>
      <c r="J4" s="3"/>
    </row>
    <row r="5" ht="18.0" customHeight="1">
      <c r="A5" s="1" t="s">
        <v>70</v>
      </c>
      <c r="F5" s="122" t="s">
        <v>71</v>
      </c>
    </row>
    <row r="6" ht="18.0" customHeight="1">
      <c r="A6" s="2" t="s">
        <v>72</v>
      </c>
      <c r="B6" s="2"/>
      <c r="C6" s="2"/>
      <c r="D6" s="2"/>
      <c r="E6" s="1"/>
      <c r="F6" s="122"/>
      <c r="G6" s="122"/>
      <c r="H6" s="122"/>
      <c r="I6" s="122"/>
    </row>
    <row r="7" ht="54.0" customHeight="1">
      <c r="A7" s="2"/>
      <c r="B7" s="2"/>
      <c r="C7" s="2"/>
      <c r="D7" s="9" t="s">
        <v>73</v>
      </c>
      <c r="G7" s="119" t="s">
        <v>74</v>
      </c>
      <c r="I7" s="2"/>
    </row>
    <row r="8" ht="12.75" customHeight="1">
      <c r="A8" s="123"/>
      <c r="B8" s="124"/>
      <c r="C8" s="124"/>
      <c r="D8" s="123" t="s">
        <v>53</v>
      </c>
      <c r="H8" s="124"/>
      <c r="I8" s="124"/>
    </row>
    <row r="9" ht="27.0" customHeight="1">
      <c r="A9" s="124"/>
      <c r="B9" s="124"/>
      <c r="C9" s="124"/>
      <c r="H9" s="124"/>
      <c r="I9" s="124"/>
    </row>
    <row r="10" ht="18.75" customHeight="1">
      <c r="A10" s="6"/>
      <c r="B10" s="6"/>
      <c r="C10" s="9" t="s">
        <v>75</v>
      </c>
      <c r="H10" s="6"/>
      <c r="I10" s="6"/>
    </row>
    <row r="11" ht="14.25" customHeight="1">
      <c r="A11" s="7"/>
      <c r="B11" s="7"/>
      <c r="C11" s="7"/>
      <c r="D11" s="125"/>
      <c r="E11" s="125"/>
      <c r="F11" s="125"/>
      <c r="G11" s="7"/>
      <c r="H11" s="7"/>
      <c r="I11" s="7"/>
    </row>
    <row r="12" ht="12.75" customHeight="1">
      <c r="A12" s="64" t="s">
        <v>2</v>
      </c>
      <c r="B12" s="65" t="s">
        <v>55</v>
      </c>
      <c r="C12" s="18"/>
      <c r="D12" s="18"/>
      <c r="E12" s="19"/>
      <c r="F12" s="64" t="s">
        <v>4</v>
      </c>
      <c r="G12" s="64" t="s">
        <v>39</v>
      </c>
      <c r="H12" s="64" t="s">
        <v>40</v>
      </c>
      <c r="I12" s="64" t="s">
        <v>41</v>
      </c>
    </row>
    <row r="13" ht="72.0" customHeight="1">
      <c r="A13" s="20"/>
      <c r="B13" s="68"/>
      <c r="C13" s="54"/>
      <c r="D13" s="54"/>
      <c r="E13" s="55"/>
      <c r="F13" s="67"/>
      <c r="G13" s="20"/>
      <c r="H13" s="20"/>
      <c r="I13" s="20"/>
    </row>
    <row r="14" ht="23.25" customHeight="1">
      <c r="A14" s="126" t="s">
        <v>5</v>
      </c>
      <c r="B14" s="26"/>
      <c r="C14" s="26"/>
      <c r="D14" s="26"/>
      <c r="E14" s="26"/>
      <c r="F14" s="26"/>
      <c r="G14" s="26"/>
      <c r="H14" s="26"/>
      <c r="I14" s="127"/>
    </row>
    <row r="15" ht="19.5" customHeight="1">
      <c r="A15" s="73">
        <v>1.0</v>
      </c>
      <c r="B15" s="111" t="s">
        <v>6</v>
      </c>
      <c r="C15" s="22"/>
      <c r="D15" s="22"/>
      <c r="E15" s="23"/>
      <c r="F15" s="73">
        <v>1.0</v>
      </c>
      <c r="G15" s="73">
        <v>8679.0</v>
      </c>
      <c r="H15" s="73">
        <v>8679.0</v>
      </c>
      <c r="I15" s="73">
        <v>17.0</v>
      </c>
    </row>
    <row r="16" ht="19.5" customHeight="1">
      <c r="A16" s="78">
        <v>2.0</v>
      </c>
      <c r="B16" s="79" t="s">
        <v>7</v>
      </c>
      <c r="C16" s="33"/>
      <c r="D16" s="33"/>
      <c r="E16" s="34"/>
      <c r="F16" s="78">
        <v>1.0</v>
      </c>
      <c r="G16" s="78">
        <v>7811.0</v>
      </c>
      <c r="H16" s="78">
        <v>7811.0</v>
      </c>
      <c r="I16" s="80">
        <v>-0.1</v>
      </c>
    </row>
    <row r="17" ht="19.5" customHeight="1">
      <c r="A17" s="73">
        <v>3.0</v>
      </c>
      <c r="B17" s="79" t="s">
        <v>8</v>
      </c>
      <c r="C17" s="33"/>
      <c r="D17" s="33"/>
      <c r="E17" s="34"/>
      <c r="F17" s="78">
        <v>1.0</v>
      </c>
      <c r="G17" s="78">
        <v>5005.0</v>
      </c>
      <c r="H17" s="78">
        <v>5005.0</v>
      </c>
      <c r="I17" s="78">
        <v>9.0</v>
      </c>
    </row>
    <row r="18" ht="19.5" customHeight="1">
      <c r="A18" s="78">
        <v>4.0</v>
      </c>
      <c r="B18" s="79" t="s">
        <v>10</v>
      </c>
      <c r="C18" s="33"/>
      <c r="D18" s="33"/>
      <c r="E18" s="34"/>
      <c r="F18" s="78">
        <v>1.0</v>
      </c>
      <c r="G18" s="78">
        <v>4195.0</v>
      </c>
      <c r="H18" s="78">
        <v>4195.0</v>
      </c>
      <c r="I18" s="78">
        <v>6.0</v>
      </c>
    </row>
    <row r="19" ht="19.5" customHeight="1">
      <c r="A19" s="73">
        <v>5.0</v>
      </c>
      <c r="B19" s="79" t="s">
        <v>11</v>
      </c>
      <c r="C19" s="33"/>
      <c r="D19" s="33"/>
      <c r="E19" s="34"/>
      <c r="F19" s="78">
        <v>1.0</v>
      </c>
      <c r="G19" s="78">
        <v>3153.0</v>
      </c>
      <c r="H19" s="78">
        <v>3153.0</v>
      </c>
      <c r="I19" s="78">
        <v>2.0</v>
      </c>
    </row>
    <row r="20" ht="19.5" customHeight="1">
      <c r="A20" s="78">
        <v>6.0</v>
      </c>
      <c r="B20" s="79" t="s">
        <v>12</v>
      </c>
      <c r="C20" s="33"/>
      <c r="D20" s="33"/>
      <c r="E20" s="34"/>
      <c r="F20" s="78">
        <v>0.5</v>
      </c>
      <c r="G20" s="78">
        <v>2893.0</v>
      </c>
      <c r="H20" s="78">
        <v>1447.0</v>
      </c>
      <c r="I20" s="78">
        <v>1.0</v>
      </c>
    </row>
    <row r="21" ht="19.5" customHeight="1">
      <c r="A21" s="73">
        <v>7.0</v>
      </c>
      <c r="B21" s="81" t="s">
        <v>13</v>
      </c>
      <c r="C21" s="36"/>
      <c r="D21" s="36"/>
      <c r="E21" s="37"/>
      <c r="F21" s="82">
        <v>0.5</v>
      </c>
      <c r="G21" s="82">
        <v>4745.0</v>
      </c>
      <c r="H21" s="82">
        <v>2373.0</v>
      </c>
      <c r="I21" s="82">
        <v>8.0</v>
      </c>
    </row>
    <row r="22" ht="19.5" customHeight="1">
      <c r="A22" s="83"/>
      <c r="B22" s="128" t="s">
        <v>76</v>
      </c>
      <c r="C22" s="33"/>
      <c r="D22" s="33"/>
      <c r="E22" s="34"/>
      <c r="F22" s="129">
        <f t="shared" ref="F22:H22" si="1">SUM(F15:F21)</f>
        <v>6</v>
      </c>
      <c r="G22" s="85">
        <f t="shared" si="1"/>
        <v>36481</v>
      </c>
      <c r="H22" s="85">
        <f t="shared" si="1"/>
        <v>32663</v>
      </c>
      <c r="I22" s="87"/>
    </row>
    <row r="23" ht="24.75" customHeight="1">
      <c r="A23" s="88" t="s">
        <v>14</v>
      </c>
      <c r="B23" s="75"/>
      <c r="C23" s="75"/>
      <c r="D23" s="75"/>
      <c r="E23" s="75"/>
      <c r="F23" s="75"/>
      <c r="G23" s="75"/>
      <c r="H23" s="75"/>
      <c r="I23" s="76"/>
    </row>
    <row r="24" ht="19.5" customHeight="1">
      <c r="A24" s="73">
        <v>1.0</v>
      </c>
      <c r="B24" s="79" t="s">
        <v>15</v>
      </c>
      <c r="C24" s="33"/>
      <c r="D24" s="33"/>
      <c r="E24" s="34"/>
      <c r="F24" s="73">
        <v>1.0</v>
      </c>
      <c r="G24" s="73">
        <v>6567.0</v>
      </c>
      <c r="H24" s="89">
        <v>6567.0</v>
      </c>
      <c r="I24" s="73">
        <v>13.0</v>
      </c>
    </row>
    <row r="25" ht="19.5" customHeight="1">
      <c r="A25" s="78">
        <v>2.0</v>
      </c>
      <c r="B25" s="79" t="s">
        <v>17</v>
      </c>
      <c r="C25" s="33"/>
      <c r="D25" s="33"/>
      <c r="E25" s="34"/>
      <c r="F25" s="78">
        <v>1.0</v>
      </c>
      <c r="G25" s="78">
        <v>4745.0</v>
      </c>
      <c r="H25" s="89">
        <f>G25*F25</f>
        <v>4745</v>
      </c>
      <c r="I25" s="78">
        <v>8.0</v>
      </c>
    </row>
    <row r="26" ht="19.5" customHeight="1">
      <c r="A26" s="73">
        <v>3.0</v>
      </c>
      <c r="B26" s="79" t="s">
        <v>17</v>
      </c>
      <c r="C26" s="33"/>
      <c r="D26" s="33"/>
      <c r="E26" s="34"/>
      <c r="F26" s="82">
        <v>1.0</v>
      </c>
      <c r="G26" s="82">
        <v>4745.0</v>
      </c>
      <c r="H26" s="102">
        <v>4745.0</v>
      </c>
      <c r="I26" s="82">
        <v>8.0</v>
      </c>
    </row>
    <row r="27" ht="19.5" customHeight="1">
      <c r="A27" s="78">
        <v>4.0</v>
      </c>
      <c r="B27" s="113" t="s">
        <v>19</v>
      </c>
      <c r="C27" s="18"/>
      <c r="D27" s="18"/>
      <c r="E27" s="19"/>
      <c r="F27" s="82">
        <v>45.5</v>
      </c>
      <c r="G27" s="82">
        <v>4195.0</v>
      </c>
      <c r="H27" s="102">
        <v>190873.0</v>
      </c>
      <c r="I27" s="82">
        <v>6.0</v>
      </c>
    </row>
    <row r="28" ht="19.5" customHeight="1">
      <c r="A28" s="83"/>
      <c r="B28" s="130" t="s">
        <v>76</v>
      </c>
      <c r="C28" s="26"/>
      <c r="D28" s="26"/>
      <c r="E28" s="27"/>
      <c r="F28" s="85">
        <f t="shared" ref="F28:H28" si="2">SUM(F24:F27)</f>
        <v>48.5</v>
      </c>
      <c r="G28" s="85">
        <f t="shared" si="2"/>
        <v>20252</v>
      </c>
      <c r="H28" s="86">
        <f t="shared" si="2"/>
        <v>206930</v>
      </c>
      <c r="I28" s="87"/>
    </row>
    <row r="29" ht="24.75" customHeight="1">
      <c r="A29" s="112" t="s">
        <v>77</v>
      </c>
      <c r="B29" s="22"/>
      <c r="C29" s="22"/>
      <c r="D29" s="22"/>
      <c r="E29" s="22"/>
      <c r="F29" s="22"/>
      <c r="G29" s="22"/>
      <c r="H29" s="22"/>
      <c r="I29" s="23"/>
    </row>
    <row r="30" ht="19.5" customHeight="1">
      <c r="A30" s="78">
        <v>1.0</v>
      </c>
      <c r="B30" s="131" t="s">
        <v>15</v>
      </c>
      <c r="C30" s="33"/>
      <c r="D30" s="33"/>
      <c r="E30" s="34"/>
      <c r="F30" s="78">
        <v>1.0</v>
      </c>
      <c r="G30" s="78">
        <v>7001.0</v>
      </c>
      <c r="H30" s="78">
        <v>7001.0</v>
      </c>
      <c r="I30" s="78">
        <v>14.0</v>
      </c>
    </row>
    <row r="31" ht="19.5" customHeight="1">
      <c r="A31" s="78">
        <v>2.0</v>
      </c>
      <c r="B31" s="131" t="s">
        <v>78</v>
      </c>
      <c r="C31" s="33"/>
      <c r="D31" s="33"/>
      <c r="E31" s="34"/>
      <c r="F31" s="78">
        <v>5.0</v>
      </c>
      <c r="G31" s="78">
        <v>5699.0</v>
      </c>
      <c r="H31" s="89">
        <v>28495.0</v>
      </c>
      <c r="I31" s="78">
        <v>11.0</v>
      </c>
    </row>
    <row r="32" ht="19.5" customHeight="1">
      <c r="A32" s="83"/>
      <c r="B32" s="130" t="s">
        <v>76</v>
      </c>
      <c r="C32" s="26"/>
      <c r="D32" s="26"/>
      <c r="E32" s="27"/>
      <c r="F32" s="129">
        <f t="shared" ref="F32:H32" si="3">SUM(F30:F31)</f>
        <v>6</v>
      </c>
      <c r="G32" s="85">
        <f t="shared" si="3"/>
        <v>12700</v>
      </c>
      <c r="H32" s="86">
        <f t="shared" si="3"/>
        <v>35496</v>
      </c>
      <c r="I32" s="87"/>
    </row>
    <row r="33" ht="28.5" customHeight="1">
      <c r="A33" s="132" t="s">
        <v>57</v>
      </c>
      <c r="B33" s="22"/>
      <c r="C33" s="22"/>
      <c r="D33" s="22"/>
      <c r="E33" s="22"/>
      <c r="F33" s="22"/>
      <c r="G33" s="22"/>
      <c r="H33" s="22"/>
      <c r="I33" s="23"/>
    </row>
    <row r="34" ht="19.5" customHeight="1">
      <c r="A34" s="78">
        <v>1.0</v>
      </c>
      <c r="B34" s="115" t="s">
        <v>15</v>
      </c>
      <c r="C34" s="33"/>
      <c r="D34" s="33"/>
      <c r="E34" s="34"/>
      <c r="F34" s="78">
        <v>1.0</v>
      </c>
      <c r="G34" s="78">
        <v>5699.0</v>
      </c>
      <c r="H34" s="89">
        <f t="shared" ref="H34:H45" si="4">G34*F34</f>
        <v>5699</v>
      </c>
      <c r="I34" s="78">
        <v>11.0</v>
      </c>
    </row>
    <row r="35" ht="19.5" customHeight="1">
      <c r="A35" s="78">
        <v>2.0</v>
      </c>
      <c r="B35" s="115" t="s">
        <v>22</v>
      </c>
      <c r="C35" s="33"/>
      <c r="D35" s="33"/>
      <c r="E35" s="34"/>
      <c r="F35" s="78">
        <v>1.0</v>
      </c>
      <c r="G35" s="78">
        <v>3674.0</v>
      </c>
      <c r="H35" s="89">
        <f t="shared" si="4"/>
        <v>3674</v>
      </c>
      <c r="I35" s="78">
        <v>4.0</v>
      </c>
    </row>
    <row r="36" ht="19.5" customHeight="1">
      <c r="A36" s="78">
        <v>3.0</v>
      </c>
      <c r="B36" s="115" t="s">
        <v>24</v>
      </c>
      <c r="C36" s="33"/>
      <c r="D36" s="33"/>
      <c r="E36" s="34"/>
      <c r="F36" s="78">
        <v>1.5</v>
      </c>
      <c r="G36" s="78">
        <v>4195.0</v>
      </c>
      <c r="H36" s="89">
        <f t="shared" si="4"/>
        <v>6292.5</v>
      </c>
      <c r="I36" s="78">
        <v>6.0</v>
      </c>
    </row>
    <row r="37" ht="19.5" customHeight="1">
      <c r="A37" s="78">
        <v>4.0</v>
      </c>
      <c r="B37" s="115" t="s">
        <v>25</v>
      </c>
      <c r="C37" s="33"/>
      <c r="D37" s="33"/>
      <c r="E37" s="34"/>
      <c r="F37" s="78">
        <v>7.0</v>
      </c>
      <c r="G37" s="78">
        <v>3674.0</v>
      </c>
      <c r="H37" s="89">
        <f t="shared" si="4"/>
        <v>25718</v>
      </c>
      <c r="I37" s="78">
        <v>4.0</v>
      </c>
    </row>
    <row r="38" ht="19.5" customHeight="1">
      <c r="A38" s="78">
        <v>5.0</v>
      </c>
      <c r="B38" s="115" t="s">
        <v>59</v>
      </c>
      <c r="C38" s="33"/>
      <c r="D38" s="33"/>
      <c r="E38" s="34"/>
      <c r="F38" s="78">
        <v>1.0</v>
      </c>
      <c r="G38" s="78">
        <v>3414.0</v>
      </c>
      <c r="H38" s="89">
        <f t="shared" si="4"/>
        <v>3414</v>
      </c>
      <c r="I38" s="78">
        <v>3.0</v>
      </c>
    </row>
    <row r="39" ht="30.75" customHeight="1">
      <c r="A39" s="78">
        <v>6.0</v>
      </c>
      <c r="B39" s="115" t="s">
        <v>27</v>
      </c>
      <c r="C39" s="33"/>
      <c r="D39" s="33"/>
      <c r="E39" s="34"/>
      <c r="F39" s="78">
        <v>1.0</v>
      </c>
      <c r="G39" s="78">
        <v>3414.0</v>
      </c>
      <c r="H39" s="89">
        <f t="shared" si="4"/>
        <v>3414</v>
      </c>
      <c r="I39" s="78">
        <v>3.0</v>
      </c>
    </row>
    <row r="40" ht="19.5" customHeight="1">
      <c r="A40" s="78">
        <v>7.0</v>
      </c>
      <c r="B40" s="115" t="s">
        <v>60</v>
      </c>
      <c r="C40" s="33"/>
      <c r="D40" s="33"/>
      <c r="E40" s="34"/>
      <c r="F40" s="78">
        <v>2.0</v>
      </c>
      <c r="G40" s="78">
        <v>2893.0</v>
      </c>
      <c r="H40" s="89">
        <f t="shared" si="4"/>
        <v>5786</v>
      </c>
      <c r="I40" s="78">
        <v>1.0</v>
      </c>
    </row>
    <row r="41" ht="19.5" customHeight="1">
      <c r="A41" s="78">
        <v>8.0</v>
      </c>
      <c r="B41" s="115" t="s">
        <v>29</v>
      </c>
      <c r="C41" s="33"/>
      <c r="D41" s="33"/>
      <c r="E41" s="34"/>
      <c r="F41" s="78">
        <v>1.0</v>
      </c>
      <c r="G41" s="78">
        <v>2893.0</v>
      </c>
      <c r="H41" s="89">
        <f t="shared" si="4"/>
        <v>2893</v>
      </c>
      <c r="I41" s="78">
        <v>1.0</v>
      </c>
    </row>
    <row r="42" ht="19.5" customHeight="1">
      <c r="A42" s="78">
        <v>9.0</v>
      </c>
      <c r="B42" s="115" t="s">
        <v>18</v>
      </c>
      <c r="C42" s="33"/>
      <c r="D42" s="33"/>
      <c r="E42" s="34"/>
      <c r="F42" s="78">
        <v>0.5</v>
      </c>
      <c r="G42" s="78">
        <v>3153.0</v>
      </c>
      <c r="H42" s="89">
        <f t="shared" si="4"/>
        <v>1576.5</v>
      </c>
      <c r="I42" s="78">
        <v>2.0</v>
      </c>
    </row>
    <row r="43" ht="31.5" customHeight="1">
      <c r="A43" s="78">
        <v>10.0</v>
      </c>
      <c r="B43" s="115" t="s">
        <v>30</v>
      </c>
      <c r="C43" s="33"/>
      <c r="D43" s="33"/>
      <c r="E43" s="34"/>
      <c r="F43" s="78">
        <v>0.5</v>
      </c>
      <c r="G43" s="78">
        <v>3674.0</v>
      </c>
      <c r="H43" s="89">
        <f t="shared" si="4"/>
        <v>1837</v>
      </c>
      <c r="I43" s="78">
        <v>4.0</v>
      </c>
    </row>
    <row r="44" ht="19.5" customHeight="1">
      <c r="A44" s="78">
        <v>11.0</v>
      </c>
      <c r="B44" s="115" t="s">
        <v>31</v>
      </c>
      <c r="C44" s="33"/>
      <c r="D44" s="33"/>
      <c r="E44" s="34"/>
      <c r="F44" s="78">
        <v>0.5</v>
      </c>
      <c r="G44" s="78">
        <v>3674.0</v>
      </c>
      <c r="H44" s="89">
        <f t="shared" si="4"/>
        <v>1837</v>
      </c>
      <c r="I44" s="78">
        <v>4.0</v>
      </c>
    </row>
    <row r="45" ht="19.5" customHeight="1">
      <c r="A45" s="78">
        <v>12.0</v>
      </c>
      <c r="B45" s="115" t="s">
        <v>32</v>
      </c>
      <c r="C45" s="33"/>
      <c r="D45" s="33"/>
      <c r="E45" s="34"/>
      <c r="F45" s="82">
        <v>0.5</v>
      </c>
      <c r="G45" s="82">
        <v>2670.0</v>
      </c>
      <c r="H45" s="89">
        <f t="shared" si="4"/>
        <v>1335</v>
      </c>
      <c r="I45" s="82">
        <v>1.0</v>
      </c>
    </row>
    <row r="46" ht="19.5" customHeight="1">
      <c r="A46" s="133"/>
      <c r="B46" s="134" t="s">
        <v>76</v>
      </c>
      <c r="C46" s="26"/>
      <c r="D46" s="26"/>
      <c r="E46" s="27"/>
      <c r="F46" s="85">
        <f t="shared" ref="F46:H46" si="5">SUM(F34:F45)</f>
        <v>17.5</v>
      </c>
      <c r="G46" s="85">
        <f t="shared" si="5"/>
        <v>43027</v>
      </c>
      <c r="H46" s="86">
        <f t="shared" si="5"/>
        <v>63476</v>
      </c>
      <c r="I46" s="135"/>
    </row>
    <row r="47" ht="27.75" customHeight="1">
      <c r="A47" s="132" t="s">
        <v>79</v>
      </c>
      <c r="B47" s="22"/>
      <c r="C47" s="22"/>
      <c r="D47" s="22"/>
      <c r="E47" s="22"/>
      <c r="F47" s="22"/>
      <c r="G47" s="22"/>
      <c r="H47" s="22"/>
      <c r="I47" s="23"/>
    </row>
    <row r="48" ht="19.5" customHeight="1">
      <c r="A48" s="82">
        <v>1.0</v>
      </c>
      <c r="B48" s="136" t="s">
        <v>17</v>
      </c>
      <c r="C48" s="18"/>
      <c r="D48" s="18"/>
      <c r="E48" s="19"/>
      <c r="F48" s="82">
        <v>0.5</v>
      </c>
      <c r="G48" s="82">
        <v>4379.0</v>
      </c>
      <c r="H48" s="102">
        <v>2190.0</v>
      </c>
      <c r="I48" s="82">
        <v>8.0</v>
      </c>
    </row>
    <row r="49" ht="19.5" customHeight="1">
      <c r="A49" s="83"/>
      <c r="B49" s="130" t="s">
        <v>76</v>
      </c>
      <c r="C49" s="26"/>
      <c r="D49" s="26"/>
      <c r="E49" s="27"/>
      <c r="F49" s="137">
        <f t="shared" ref="F49:H49" si="6">F48</f>
        <v>0.5</v>
      </c>
      <c r="G49" s="137">
        <f t="shared" si="6"/>
        <v>4379</v>
      </c>
      <c r="H49" s="138">
        <f t="shared" si="6"/>
        <v>2190</v>
      </c>
      <c r="I49" s="87"/>
    </row>
    <row r="50" ht="19.5" customHeight="1">
      <c r="A50" s="103"/>
      <c r="B50" s="139" t="s">
        <v>34</v>
      </c>
      <c r="C50" s="54"/>
      <c r="D50" s="54"/>
      <c r="E50" s="55"/>
      <c r="F50" s="140">
        <f t="shared" ref="F50:H50" si="7">F22+F28+F32+F46+F49</f>
        <v>78.5</v>
      </c>
      <c r="G50" s="106">
        <f t="shared" si="7"/>
        <v>116839</v>
      </c>
      <c r="H50" s="106">
        <f t="shared" si="7"/>
        <v>340755</v>
      </c>
      <c r="I50" s="107"/>
    </row>
    <row r="51" ht="6.75" customHeight="1">
      <c r="A51" s="60"/>
      <c r="B51" s="4"/>
      <c r="C51" s="4"/>
      <c r="D51" s="4"/>
      <c r="E51" s="4"/>
      <c r="F51" s="6"/>
      <c r="G51" s="6"/>
      <c r="H51" s="6"/>
      <c r="I51" s="6"/>
      <c r="J51" s="61"/>
    </row>
    <row r="52" ht="16.5" customHeight="1">
      <c r="A52" s="141"/>
      <c r="B52" s="1" t="s">
        <v>7</v>
      </c>
      <c r="E52" s="2"/>
      <c r="F52" s="2"/>
      <c r="G52" s="2" t="s">
        <v>80</v>
      </c>
      <c r="H52" s="2"/>
      <c r="I52" s="2"/>
      <c r="J52" s="61"/>
    </row>
    <row r="53" ht="8.25" customHeight="1">
      <c r="A53" s="141"/>
      <c r="B53" s="1"/>
      <c r="C53" s="1"/>
      <c r="D53" s="1"/>
      <c r="E53" s="2"/>
      <c r="F53" s="2"/>
      <c r="G53" s="142"/>
      <c r="H53" s="142"/>
      <c r="I53" s="2"/>
      <c r="J53" s="61"/>
    </row>
    <row r="54" ht="15.0" customHeight="1">
      <c r="A54" s="141"/>
      <c r="B54" s="1"/>
      <c r="E54" s="2"/>
      <c r="F54" s="2"/>
      <c r="G54" s="142"/>
      <c r="I54" s="2"/>
      <c r="J54" s="61"/>
    </row>
    <row r="55" ht="18.0" customHeight="1">
      <c r="A55" s="141"/>
      <c r="B55" s="2"/>
      <c r="C55" s="2"/>
      <c r="D55" s="2"/>
      <c r="E55" s="2"/>
      <c r="F55" s="2"/>
      <c r="G55" s="2"/>
      <c r="H55" s="2"/>
      <c r="I55" s="2"/>
      <c r="J55" s="61"/>
    </row>
    <row r="56" ht="20.25" customHeight="1">
      <c r="A56" s="62"/>
      <c r="B56" s="11"/>
      <c r="C56" s="11"/>
      <c r="D56" s="11"/>
      <c r="E56" s="11"/>
      <c r="F56" s="11"/>
      <c r="G56" s="11"/>
      <c r="H56" s="11"/>
      <c r="I56" s="11"/>
      <c r="J56" s="61"/>
    </row>
    <row r="57" ht="20.25" customHeight="1">
      <c r="A57" s="62"/>
      <c r="B57" s="11"/>
      <c r="C57" s="11"/>
      <c r="D57" s="11"/>
      <c r="E57" s="11"/>
      <c r="F57" s="11"/>
      <c r="G57" s="11"/>
      <c r="H57" s="11"/>
      <c r="I57" s="11"/>
      <c r="J57" s="61"/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8">
    <mergeCell ref="B48:E48"/>
    <mergeCell ref="B49:E49"/>
    <mergeCell ref="B50:E50"/>
    <mergeCell ref="B52:D52"/>
    <mergeCell ref="B54:D54"/>
    <mergeCell ref="G54:H54"/>
    <mergeCell ref="B41:E41"/>
    <mergeCell ref="B42:E42"/>
    <mergeCell ref="B43:E43"/>
    <mergeCell ref="B44:E44"/>
    <mergeCell ref="B45:E45"/>
    <mergeCell ref="B46:E46"/>
    <mergeCell ref="A47:I47"/>
    <mergeCell ref="B1:D1"/>
    <mergeCell ref="G1:I1"/>
    <mergeCell ref="B2:D2"/>
    <mergeCell ref="F2:H2"/>
    <mergeCell ref="A3:E3"/>
    <mergeCell ref="F3:I3"/>
    <mergeCell ref="F5:I5"/>
    <mergeCell ref="F12:F13"/>
    <mergeCell ref="G12:G13"/>
    <mergeCell ref="I12:I13"/>
    <mergeCell ref="A5:E5"/>
    <mergeCell ref="D7:F7"/>
    <mergeCell ref="G7:H7"/>
    <mergeCell ref="D8:G9"/>
    <mergeCell ref="C10:G10"/>
    <mergeCell ref="A12:A13"/>
    <mergeCell ref="H12:H13"/>
    <mergeCell ref="B12:E13"/>
    <mergeCell ref="A14:I14"/>
    <mergeCell ref="B15:E15"/>
    <mergeCell ref="B16:E16"/>
    <mergeCell ref="B17:E17"/>
    <mergeCell ref="B18:E18"/>
    <mergeCell ref="B19:E19"/>
    <mergeCell ref="B20:E20"/>
    <mergeCell ref="B21:E21"/>
    <mergeCell ref="B22:E22"/>
    <mergeCell ref="A23:I23"/>
    <mergeCell ref="B24:E24"/>
    <mergeCell ref="B25:E25"/>
    <mergeCell ref="B26:E26"/>
    <mergeCell ref="B27:E27"/>
    <mergeCell ref="B28:E28"/>
    <mergeCell ref="A29:I29"/>
    <mergeCell ref="B30:E30"/>
    <mergeCell ref="B31:E31"/>
    <mergeCell ref="B32:E32"/>
    <mergeCell ref="A33:I33"/>
    <mergeCell ref="B34:E34"/>
    <mergeCell ref="B35:E35"/>
    <mergeCell ref="B36:E36"/>
    <mergeCell ref="B37:E37"/>
    <mergeCell ref="B38:E38"/>
    <mergeCell ref="B39:E39"/>
    <mergeCell ref="B40:E40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52.71"/>
    <col customWidth="1" min="6" max="6" width="13.43"/>
    <col customWidth="1" min="7" max="7" width="12.86"/>
    <col customWidth="1" min="8" max="8" width="12.14"/>
    <col customWidth="1" min="9" max="9" width="8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A2" s="2"/>
      <c r="B2" s="1" t="s">
        <v>63</v>
      </c>
      <c r="E2" s="2"/>
      <c r="F2" s="120" t="s">
        <v>49</v>
      </c>
      <c r="I2" s="121"/>
      <c r="J2" s="3"/>
    </row>
    <row r="3" ht="19.5" customHeight="1">
      <c r="A3" s="1" t="s">
        <v>81</v>
      </c>
      <c r="F3" s="1" t="s">
        <v>65</v>
      </c>
      <c r="J3" s="2"/>
      <c r="K3" s="2"/>
      <c r="L3" s="2"/>
    </row>
    <row r="4" ht="18.0" customHeight="1">
      <c r="A4" s="2" t="s">
        <v>66</v>
      </c>
      <c r="B4" s="2"/>
      <c r="C4" s="2"/>
      <c r="D4" s="2"/>
      <c r="E4" s="2"/>
      <c r="F4" s="2" t="s">
        <v>68</v>
      </c>
      <c r="G4" s="2" t="s">
        <v>69</v>
      </c>
      <c r="H4" s="2"/>
      <c r="I4" s="2"/>
      <c r="J4" s="3"/>
    </row>
    <row r="5" ht="18.0" customHeight="1">
      <c r="A5" s="1" t="s">
        <v>70</v>
      </c>
      <c r="F5" s="122" t="s">
        <v>71</v>
      </c>
    </row>
    <row r="6" ht="18.0" customHeight="1">
      <c r="A6" s="2" t="s">
        <v>72</v>
      </c>
      <c r="B6" s="2"/>
      <c r="C6" s="2"/>
      <c r="D6" s="2"/>
      <c r="E6" s="1"/>
      <c r="F6" s="122"/>
      <c r="G6" s="122"/>
      <c r="H6" s="122"/>
      <c r="I6" s="122"/>
    </row>
    <row r="7" ht="32.25" customHeight="1">
      <c r="A7" s="2"/>
      <c r="B7" s="2"/>
      <c r="C7" s="2"/>
      <c r="D7" s="119" t="s">
        <v>73</v>
      </c>
      <c r="G7" s="2"/>
      <c r="H7" s="2"/>
      <c r="I7" s="2"/>
    </row>
    <row r="8" ht="12.75" customHeight="1">
      <c r="A8" s="123"/>
      <c r="B8" s="124"/>
      <c r="C8" s="124"/>
      <c r="D8" s="123" t="s">
        <v>53</v>
      </c>
      <c r="H8" s="124"/>
      <c r="I8" s="124"/>
    </row>
    <row r="9" ht="27.0" customHeight="1">
      <c r="A9" s="124"/>
      <c r="B9" s="124"/>
      <c r="C9" s="124"/>
      <c r="H9" s="124"/>
      <c r="I9" s="124"/>
    </row>
    <row r="10" ht="18.75" customHeight="1">
      <c r="A10" s="6"/>
      <c r="B10" s="6"/>
      <c r="C10" s="9" t="s">
        <v>75</v>
      </c>
      <c r="H10" s="6"/>
      <c r="I10" s="6"/>
    </row>
    <row r="11" ht="14.25" customHeight="1">
      <c r="A11" s="7"/>
      <c r="B11" s="7"/>
      <c r="C11" s="7"/>
      <c r="D11" s="125"/>
      <c r="E11" s="125"/>
      <c r="F11" s="125"/>
      <c r="G11" s="7"/>
      <c r="H11" s="7"/>
      <c r="I11" s="7"/>
    </row>
    <row r="12" ht="12.75" customHeight="1">
      <c r="A12" s="64" t="s">
        <v>2</v>
      </c>
      <c r="B12" s="65" t="s">
        <v>55</v>
      </c>
      <c r="C12" s="18"/>
      <c r="D12" s="18"/>
      <c r="E12" s="19"/>
      <c r="F12" s="64" t="s">
        <v>4</v>
      </c>
      <c r="G12" s="64" t="s">
        <v>39</v>
      </c>
      <c r="H12" s="64" t="s">
        <v>40</v>
      </c>
      <c r="I12" s="64" t="s">
        <v>41</v>
      </c>
    </row>
    <row r="13" ht="72.0" customHeight="1">
      <c r="A13" s="20"/>
      <c r="B13" s="68"/>
      <c r="C13" s="54"/>
      <c r="D13" s="54"/>
      <c r="E13" s="55"/>
      <c r="F13" s="67"/>
      <c r="G13" s="20"/>
      <c r="H13" s="20"/>
      <c r="I13" s="20"/>
    </row>
    <row r="14" ht="23.25" customHeight="1">
      <c r="A14" s="126" t="s">
        <v>5</v>
      </c>
      <c r="B14" s="26"/>
      <c r="C14" s="26"/>
      <c r="D14" s="26"/>
      <c r="E14" s="26"/>
      <c r="F14" s="26"/>
      <c r="G14" s="26"/>
      <c r="H14" s="26"/>
      <c r="I14" s="127"/>
    </row>
    <row r="15" ht="19.5" customHeight="1">
      <c r="A15" s="73">
        <v>1.0</v>
      </c>
      <c r="B15" s="111" t="s">
        <v>6</v>
      </c>
      <c r="C15" s="22"/>
      <c r="D15" s="22"/>
      <c r="E15" s="23"/>
      <c r="F15" s="73">
        <v>1.0</v>
      </c>
      <c r="G15" s="73">
        <v>8679.0</v>
      </c>
      <c r="H15" s="73">
        <v>8679.0</v>
      </c>
      <c r="I15" s="73">
        <v>17.0</v>
      </c>
    </row>
    <row r="16" ht="19.5" customHeight="1">
      <c r="A16" s="78">
        <v>2.0</v>
      </c>
      <c r="B16" s="79" t="s">
        <v>7</v>
      </c>
      <c r="C16" s="33"/>
      <c r="D16" s="33"/>
      <c r="E16" s="34"/>
      <c r="F16" s="78">
        <v>1.0</v>
      </c>
      <c r="G16" s="78">
        <v>7811.0</v>
      </c>
      <c r="H16" s="78">
        <v>7811.0</v>
      </c>
      <c r="I16" s="80">
        <v>-0.1</v>
      </c>
    </row>
    <row r="17" ht="19.5" customHeight="1">
      <c r="A17" s="73">
        <v>3.0</v>
      </c>
      <c r="B17" s="79" t="s">
        <v>8</v>
      </c>
      <c r="C17" s="33"/>
      <c r="D17" s="33"/>
      <c r="E17" s="34"/>
      <c r="F17" s="78">
        <v>1.0</v>
      </c>
      <c r="G17" s="78">
        <v>5005.0</v>
      </c>
      <c r="H17" s="78">
        <v>5005.0</v>
      </c>
      <c r="I17" s="78">
        <v>9.0</v>
      </c>
    </row>
    <row r="18" ht="19.5" customHeight="1">
      <c r="A18" s="78">
        <v>4.0</v>
      </c>
      <c r="B18" s="79" t="s">
        <v>10</v>
      </c>
      <c r="C18" s="33"/>
      <c r="D18" s="33"/>
      <c r="E18" s="34"/>
      <c r="F18" s="78">
        <v>1.0</v>
      </c>
      <c r="G18" s="78">
        <v>4195.0</v>
      </c>
      <c r="H18" s="78">
        <v>4195.0</v>
      </c>
      <c r="I18" s="78">
        <v>6.0</v>
      </c>
    </row>
    <row r="19" ht="19.5" customHeight="1">
      <c r="A19" s="73">
        <v>5.0</v>
      </c>
      <c r="B19" s="79" t="s">
        <v>11</v>
      </c>
      <c r="C19" s="33"/>
      <c r="D19" s="33"/>
      <c r="E19" s="34"/>
      <c r="F19" s="78">
        <v>1.0</v>
      </c>
      <c r="G19" s="78">
        <v>3153.0</v>
      </c>
      <c r="H19" s="78">
        <v>3153.0</v>
      </c>
      <c r="I19" s="78">
        <v>2.0</v>
      </c>
    </row>
    <row r="20" ht="19.5" customHeight="1">
      <c r="A20" s="78">
        <v>6.0</v>
      </c>
      <c r="B20" s="79" t="s">
        <v>12</v>
      </c>
      <c r="C20" s="33"/>
      <c r="D20" s="33"/>
      <c r="E20" s="34"/>
      <c r="F20" s="78">
        <v>0.5</v>
      </c>
      <c r="G20" s="78">
        <v>2893.0</v>
      </c>
      <c r="H20" s="78">
        <v>1447.0</v>
      </c>
      <c r="I20" s="78">
        <v>1.0</v>
      </c>
    </row>
    <row r="21" ht="19.5" customHeight="1">
      <c r="A21" s="73">
        <v>7.0</v>
      </c>
      <c r="B21" s="81" t="s">
        <v>13</v>
      </c>
      <c r="C21" s="36"/>
      <c r="D21" s="36"/>
      <c r="E21" s="37"/>
      <c r="F21" s="82">
        <v>0.5</v>
      </c>
      <c r="G21" s="82">
        <v>4745.0</v>
      </c>
      <c r="H21" s="82">
        <v>2373.0</v>
      </c>
      <c r="I21" s="82">
        <v>8.0</v>
      </c>
    </row>
    <row r="22" ht="19.5" customHeight="1">
      <c r="A22" s="83"/>
      <c r="B22" s="128" t="s">
        <v>76</v>
      </c>
      <c r="C22" s="33"/>
      <c r="D22" s="33"/>
      <c r="E22" s="34"/>
      <c r="F22" s="129">
        <f t="shared" ref="F22:H22" si="1">SUM(F15:F21)</f>
        <v>6</v>
      </c>
      <c r="G22" s="85">
        <f t="shared" si="1"/>
        <v>36481</v>
      </c>
      <c r="H22" s="85">
        <f t="shared" si="1"/>
        <v>32663</v>
      </c>
      <c r="I22" s="87"/>
    </row>
    <row r="23" ht="24.75" customHeight="1">
      <c r="A23" s="88" t="s">
        <v>14</v>
      </c>
      <c r="B23" s="75"/>
      <c r="C23" s="75"/>
      <c r="D23" s="75"/>
      <c r="E23" s="75"/>
      <c r="F23" s="75"/>
      <c r="G23" s="75"/>
      <c r="H23" s="75"/>
      <c r="I23" s="76"/>
    </row>
    <row r="24" ht="19.5" customHeight="1">
      <c r="A24" s="73">
        <v>1.0</v>
      </c>
      <c r="B24" s="79" t="s">
        <v>15</v>
      </c>
      <c r="C24" s="33"/>
      <c r="D24" s="33"/>
      <c r="E24" s="34"/>
      <c r="F24" s="73">
        <v>1.0</v>
      </c>
      <c r="G24" s="73">
        <v>6567.0</v>
      </c>
      <c r="H24" s="89">
        <v>6567.0</v>
      </c>
      <c r="I24" s="73">
        <v>13.0</v>
      </c>
    </row>
    <row r="25" ht="19.5" customHeight="1">
      <c r="A25" s="78">
        <v>2.0</v>
      </c>
      <c r="B25" s="79" t="s">
        <v>17</v>
      </c>
      <c r="C25" s="33"/>
      <c r="D25" s="33"/>
      <c r="E25" s="34"/>
      <c r="F25" s="78">
        <v>1.0</v>
      </c>
      <c r="G25" s="78">
        <v>4745.0</v>
      </c>
      <c r="H25" s="89">
        <f>G25*F25</f>
        <v>4745</v>
      </c>
      <c r="I25" s="78">
        <v>8.0</v>
      </c>
    </row>
    <row r="26" ht="19.5" customHeight="1">
      <c r="A26" s="73">
        <v>3.0</v>
      </c>
      <c r="B26" s="79" t="s">
        <v>17</v>
      </c>
      <c r="C26" s="33"/>
      <c r="D26" s="33"/>
      <c r="E26" s="34"/>
      <c r="F26" s="82">
        <v>1.0</v>
      </c>
      <c r="G26" s="82">
        <v>4745.0</v>
      </c>
      <c r="H26" s="102">
        <v>4745.0</v>
      </c>
      <c r="I26" s="82">
        <v>8.0</v>
      </c>
    </row>
    <row r="27" ht="19.5" customHeight="1">
      <c r="A27" s="78">
        <v>4.0</v>
      </c>
      <c r="B27" s="113" t="s">
        <v>19</v>
      </c>
      <c r="C27" s="18"/>
      <c r="D27" s="18"/>
      <c r="E27" s="19"/>
      <c r="F27" s="82">
        <v>45.5</v>
      </c>
      <c r="G27" s="82">
        <v>4195.0</v>
      </c>
      <c r="H27" s="102">
        <v>190873.0</v>
      </c>
      <c r="I27" s="82">
        <v>6.0</v>
      </c>
    </row>
    <row r="28" ht="19.5" customHeight="1">
      <c r="A28" s="83"/>
      <c r="B28" s="130" t="s">
        <v>76</v>
      </c>
      <c r="C28" s="26"/>
      <c r="D28" s="26"/>
      <c r="E28" s="27"/>
      <c r="F28" s="85">
        <f t="shared" ref="F28:H28" si="2">SUM(F24:F27)</f>
        <v>48.5</v>
      </c>
      <c r="G28" s="85">
        <f t="shared" si="2"/>
        <v>20252</v>
      </c>
      <c r="H28" s="86">
        <f t="shared" si="2"/>
        <v>206930</v>
      </c>
      <c r="I28" s="87"/>
    </row>
    <row r="29" ht="24.75" customHeight="1">
      <c r="A29" s="112" t="s">
        <v>77</v>
      </c>
      <c r="B29" s="22"/>
      <c r="C29" s="22"/>
      <c r="D29" s="22"/>
      <c r="E29" s="22"/>
      <c r="F29" s="22"/>
      <c r="G29" s="22"/>
      <c r="H29" s="22"/>
      <c r="I29" s="23"/>
    </row>
    <row r="30" ht="19.5" customHeight="1">
      <c r="A30" s="78">
        <v>1.0</v>
      </c>
      <c r="B30" s="131" t="s">
        <v>15</v>
      </c>
      <c r="C30" s="33"/>
      <c r="D30" s="33"/>
      <c r="E30" s="34"/>
      <c r="F30" s="78">
        <v>1.0</v>
      </c>
      <c r="G30" s="78">
        <v>7001.0</v>
      </c>
      <c r="H30" s="78">
        <v>7001.0</v>
      </c>
      <c r="I30" s="78">
        <v>14.0</v>
      </c>
    </row>
    <row r="31" ht="19.5" customHeight="1">
      <c r="A31" s="78">
        <v>2.0</v>
      </c>
      <c r="B31" s="131" t="s">
        <v>78</v>
      </c>
      <c r="C31" s="33"/>
      <c r="D31" s="33"/>
      <c r="E31" s="34"/>
      <c r="F31" s="78">
        <v>5.0</v>
      </c>
      <c r="G31" s="78">
        <v>5699.0</v>
      </c>
      <c r="H31" s="89">
        <v>28495.0</v>
      </c>
      <c r="I31" s="78">
        <v>11.0</v>
      </c>
    </row>
    <row r="32" ht="19.5" customHeight="1">
      <c r="A32" s="83"/>
      <c r="B32" s="130" t="s">
        <v>76</v>
      </c>
      <c r="C32" s="26"/>
      <c r="D32" s="26"/>
      <c r="E32" s="27"/>
      <c r="F32" s="129">
        <f t="shared" ref="F32:H32" si="3">SUM(F30:F31)</f>
        <v>6</v>
      </c>
      <c r="G32" s="85">
        <f t="shared" si="3"/>
        <v>12700</v>
      </c>
      <c r="H32" s="86">
        <f t="shared" si="3"/>
        <v>35496</v>
      </c>
      <c r="I32" s="87"/>
    </row>
    <row r="33" ht="28.5" customHeight="1">
      <c r="A33" s="132" t="s">
        <v>57</v>
      </c>
      <c r="B33" s="22"/>
      <c r="C33" s="22"/>
      <c r="D33" s="22"/>
      <c r="E33" s="22"/>
      <c r="F33" s="22"/>
      <c r="G33" s="22"/>
      <c r="H33" s="22"/>
      <c r="I33" s="23"/>
    </row>
    <row r="34" ht="19.5" customHeight="1">
      <c r="A34" s="78">
        <v>1.0</v>
      </c>
      <c r="B34" s="115" t="s">
        <v>15</v>
      </c>
      <c r="C34" s="33"/>
      <c r="D34" s="33"/>
      <c r="E34" s="34"/>
      <c r="F34" s="78">
        <v>1.0</v>
      </c>
      <c r="G34" s="78">
        <v>5699.0</v>
      </c>
      <c r="H34" s="89">
        <f t="shared" ref="H34:H45" si="4">G34*F34</f>
        <v>5699</v>
      </c>
      <c r="I34" s="78">
        <v>11.0</v>
      </c>
    </row>
    <row r="35" ht="19.5" customHeight="1">
      <c r="A35" s="78">
        <v>2.0</v>
      </c>
      <c r="B35" s="115" t="s">
        <v>22</v>
      </c>
      <c r="C35" s="33"/>
      <c r="D35" s="33"/>
      <c r="E35" s="34"/>
      <c r="F35" s="78">
        <v>1.0</v>
      </c>
      <c r="G35" s="78">
        <v>3674.0</v>
      </c>
      <c r="H35" s="89">
        <f t="shared" si="4"/>
        <v>3674</v>
      </c>
      <c r="I35" s="78">
        <v>4.0</v>
      </c>
    </row>
    <row r="36" ht="19.5" customHeight="1">
      <c r="A36" s="78">
        <v>3.0</v>
      </c>
      <c r="B36" s="115" t="s">
        <v>24</v>
      </c>
      <c r="C36" s="33"/>
      <c r="D36" s="33"/>
      <c r="E36" s="34"/>
      <c r="F36" s="78">
        <v>1.5</v>
      </c>
      <c r="G36" s="78">
        <v>4195.0</v>
      </c>
      <c r="H36" s="89">
        <f t="shared" si="4"/>
        <v>6292.5</v>
      </c>
      <c r="I36" s="78">
        <v>6.0</v>
      </c>
    </row>
    <row r="37" ht="19.5" customHeight="1">
      <c r="A37" s="78">
        <v>4.0</v>
      </c>
      <c r="B37" s="115" t="s">
        <v>25</v>
      </c>
      <c r="C37" s="33"/>
      <c r="D37" s="33"/>
      <c r="E37" s="34"/>
      <c r="F37" s="78">
        <v>7.0</v>
      </c>
      <c r="G37" s="78">
        <v>3674.0</v>
      </c>
      <c r="H37" s="89">
        <f t="shared" si="4"/>
        <v>25718</v>
      </c>
      <c r="I37" s="78">
        <v>4.0</v>
      </c>
    </row>
    <row r="38" ht="19.5" customHeight="1">
      <c r="A38" s="78">
        <v>5.0</v>
      </c>
      <c r="B38" s="115" t="s">
        <v>59</v>
      </c>
      <c r="C38" s="33"/>
      <c r="D38" s="33"/>
      <c r="E38" s="34"/>
      <c r="F38" s="78">
        <v>1.0</v>
      </c>
      <c r="G38" s="78">
        <v>3414.0</v>
      </c>
      <c r="H38" s="89">
        <f t="shared" si="4"/>
        <v>3414</v>
      </c>
      <c r="I38" s="78">
        <v>3.0</v>
      </c>
    </row>
    <row r="39" ht="30.75" customHeight="1">
      <c r="A39" s="78">
        <v>6.0</v>
      </c>
      <c r="B39" s="115" t="s">
        <v>27</v>
      </c>
      <c r="C39" s="33"/>
      <c r="D39" s="33"/>
      <c r="E39" s="34"/>
      <c r="F39" s="78">
        <v>1.0</v>
      </c>
      <c r="G39" s="78">
        <v>3414.0</v>
      </c>
      <c r="H39" s="89">
        <f t="shared" si="4"/>
        <v>3414</v>
      </c>
      <c r="I39" s="78">
        <v>3.0</v>
      </c>
    </row>
    <row r="40" ht="19.5" customHeight="1">
      <c r="A40" s="78">
        <v>7.0</v>
      </c>
      <c r="B40" s="115" t="s">
        <v>60</v>
      </c>
      <c r="C40" s="33"/>
      <c r="D40" s="33"/>
      <c r="E40" s="34"/>
      <c r="F40" s="78">
        <v>2.0</v>
      </c>
      <c r="G40" s="78">
        <v>2893.0</v>
      </c>
      <c r="H40" s="89">
        <f t="shared" si="4"/>
        <v>5786</v>
      </c>
      <c r="I40" s="78">
        <v>1.0</v>
      </c>
    </row>
    <row r="41" ht="19.5" customHeight="1">
      <c r="A41" s="78">
        <v>8.0</v>
      </c>
      <c r="B41" s="115" t="s">
        <v>29</v>
      </c>
      <c r="C41" s="33"/>
      <c r="D41" s="33"/>
      <c r="E41" s="34"/>
      <c r="F41" s="78">
        <v>1.0</v>
      </c>
      <c r="G41" s="78">
        <v>2893.0</v>
      </c>
      <c r="H41" s="89">
        <f t="shared" si="4"/>
        <v>2893</v>
      </c>
      <c r="I41" s="78">
        <v>1.0</v>
      </c>
    </row>
    <row r="42" ht="19.5" customHeight="1">
      <c r="A42" s="78">
        <v>9.0</v>
      </c>
      <c r="B42" s="115" t="s">
        <v>18</v>
      </c>
      <c r="C42" s="33"/>
      <c r="D42" s="33"/>
      <c r="E42" s="34"/>
      <c r="F42" s="78">
        <v>0.5</v>
      </c>
      <c r="G42" s="78">
        <v>3153.0</v>
      </c>
      <c r="H42" s="89">
        <f t="shared" si="4"/>
        <v>1576.5</v>
      </c>
      <c r="I42" s="78">
        <v>2.0</v>
      </c>
    </row>
    <row r="43" ht="31.5" customHeight="1">
      <c r="A43" s="78">
        <v>10.0</v>
      </c>
      <c r="B43" s="115" t="s">
        <v>30</v>
      </c>
      <c r="C43" s="33"/>
      <c r="D43" s="33"/>
      <c r="E43" s="34"/>
      <c r="F43" s="78">
        <v>0.5</v>
      </c>
      <c r="G43" s="78">
        <v>3674.0</v>
      </c>
      <c r="H43" s="89">
        <f t="shared" si="4"/>
        <v>1837</v>
      </c>
      <c r="I43" s="78">
        <v>4.0</v>
      </c>
    </row>
    <row r="44" ht="19.5" customHeight="1">
      <c r="A44" s="78">
        <v>11.0</v>
      </c>
      <c r="B44" s="115" t="s">
        <v>31</v>
      </c>
      <c r="C44" s="33"/>
      <c r="D44" s="33"/>
      <c r="E44" s="34"/>
      <c r="F44" s="78">
        <v>0.5</v>
      </c>
      <c r="G44" s="78">
        <v>3674.0</v>
      </c>
      <c r="H44" s="89">
        <f t="shared" si="4"/>
        <v>1837</v>
      </c>
      <c r="I44" s="78">
        <v>4.0</v>
      </c>
    </row>
    <row r="45" ht="19.5" customHeight="1">
      <c r="A45" s="78">
        <v>12.0</v>
      </c>
      <c r="B45" s="115" t="s">
        <v>32</v>
      </c>
      <c r="C45" s="33"/>
      <c r="D45" s="33"/>
      <c r="E45" s="34"/>
      <c r="F45" s="82">
        <v>0.5</v>
      </c>
      <c r="G45" s="82">
        <v>2670.0</v>
      </c>
      <c r="H45" s="89">
        <f t="shared" si="4"/>
        <v>1335</v>
      </c>
      <c r="I45" s="82">
        <v>1.0</v>
      </c>
    </row>
    <row r="46" ht="19.5" customHeight="1">
      <c r="A46" s="133"/>
      <c r="B46" s="134" t="s">
        <v>76</v>
      </c>
      <c r="C46" s="26"/>
      <c r="D46" s="26"/>
      <c r="E46" s="27"/>
      <c r="F46" s="85">
        <f t="shared" ref="F46:H46" si="5">SUM(F34:F45)</f>
        <v>17.5</v>
      </c>
      <c r="G46" s="85">
        <f t="shared" si="5"/>
        <v>43027</v>
      </c>
      <c r="H46" s="86">
        <f t="shared" si="5"/>
        <v>63476</v>
      </c>
      <c r="I46" s="135"/>
    </row>
    <row r="47" ht="27.75" customHeight="1">
      <c r="A47" s="132" t="s">
        <v>79</v>
      </c>
      <c r="B47" s="22"/>
      <c r="C47" s="22"/>
      <c r="D47" s="22"/>
      <c r="E47" s="22"/>
      <c r="F47" s="22"/>
      <c r="G47" s="22"/>
      <c r="H47" s="22"/>
      <c r="I47" s="23"/>
    </row>
    <row r="48" ht="19.5" customHeight="1">
      <c r="A48" s="82">
        <v>1.0</v>
      </c>
      <c r="B48" s="136" t="s">
        <v>17</v>
      </c>
      <c r="C48" s="18"/>
      <c r="D48" s="18"/>
      <c r="E48" s="19"/>
      <c r="F48" s="82">
        <v>0.5</v>
      </c>
      <c r="G48" s="82">
        <v>4379.0</v>
      </c>
      <c r="H48" s="102">
        <v>2190.0</v>
      </c>
      <c r="I48" s="82">
        <v>8.0</v>
      </c>
    </row>
    <row r="49" ht="19.5" customHeight="1">
      <c r="A49" s="83"/>
      <c r="B49" s="130" t="s">
        <v>76</v>
      </c>
      <c r="C49" s="26"/>
      <c r="D49" s="26"/>
      <c r="E49" s="27"/>
      <c r="F49" s="137">
        <f t="shared" ref="F49:H49" si="6">F48</f>
        <v>0.5</v>
      </c>
      <c r="G49" s="137">
        <f t="shared" si="6"/>
        <v>4379</v>
      </c>
      <c r="H49" s="138">
        <f t="shared" si="6"/>
        <v>2190</v>
      </c>
      <c r="I49" s="87"/>
    </row>
    <row r="50" ht="19.5" customHeight="1">
      <c r="A50" s="103"/>
      <c r="B50" s="139" t="s">
        <v>34</v>
      </c>
      <c r="C50" s="54"/>
      <c r="D50" s="54"/>
      <c r="E50" s="55"/>
      <c r="F50" s="140">
        <f t="shared" ref="F50:H50" si="7">F22+F28+F32+F46+F49</f>
        <v>78.5</v>
      </c>
      <c r="G50" s="106">
        <f t="shared" si="7"/>
        <v>116839</v>
      </c>
      <c r="H50" s="106">
        <f t="shared" si="7"/>
        <v>340755</v>
      </c>
      <c r="I50" s="107"/>
    </row>
    <row r="51" ht="6.75" customHeight="1">
      <c r="A51" s="60"/>
      <c r="B51" s="4"/>
      <c r="C51" s="4"/>
      <c r="D51" s="4"/>
      <c r="E51" s="4"/>
      <c r="F51" s="6"/>
      <c r="G51" s="6"/>
      <c r="H51" s="6"/>
      <c r="I51" s="6"/>
      <c r="J51" s="61"/>
    </row>
    <row r="52" ht="16.5" customHeight="1">
      <c r="A52" s="141"/>
      <c r="B52" s="1" t="s">
        <v>7</v>
      </c>
      <c r="E52" s="2"/>
      <c r="F52" s="2"/>
      <c r="G52" s="2" t="s">
        <v>80</v>
      </c>
      <c r="H52" s="2"/>
      <c r="I52" s="2"/>
      <c r="J52" s="61"/>
    </row>
    <row r="53" ht="8.25" customHeight="1">
      <c r="A53" s="141"/>
      <c r="B53" s="1"/>
      <c r="C53" s="1"/>
      <c r="D53" s="1"/>
      <c r="E53" s="2"/>
      <c r="F53" s="2"/>
      <c r="G53" s="142"/>
      <c r="H53" s="142"/>
      <c r="I53" s="2"/>
      <c r="J53" s="61"/>
    </row>
    <row r="54" ht="15.0" customHeight="1">
      <c r="A54" s="141"/>
      <c r="B54" s="1" t="s">
        <v>82</v>
      </c>
      <c r="E54" s="2"/>
      <c r="F54" s="2"/>
      <c r="G54" s="142"/>
      <c r="I54" s="2"/>
      <c r="J54" s="61"/>
    </row>
    <row r="55" ht="18.0" customHeight="1">
      <c r="A55" s="141"/>
      <c r="B55" s="2" t="s">
        <v>83</v>
      </c>
      <c r="C55" s="2"/>
      <c r="D55" s="2"/>
      <c r="E55" s="2"/>
      <c r="F55" s="2"/>
      <c r="G55" s="2" t="s">
        <v>84</v>
      </c>
      <c r="H55" s="2"/>
      <c r="I55" s="2"/>
      <c r="J55" s="61"/>
    </row>
    <row r="56" ht="20.25" customHeight="1">
      <c r="A56" s="62"/>
      <c r="B56" s="11"/>
      <c r="C56" s="11"/>
      <c r="D56" s="11"/>
      <c r="E56" s="11"/>
      <c r="F56" s="11"/>
      <c r="G56" s="11"/>
      <c r="H56" s="11"/>
      <c r="I56" s="11"/>
      <c r="J56" s="61"/>
    </row>
    <row r="57" ht="20.25" customHeight="1">
      <c r="A57" s="62"/>
      <c r="B57" s="11"/>
      <c r="C57" s="11"/>
      <c r="D57" s="11"/>
      <c r="E57" s="11"/>
      <c r="F57" s="11"/>
      <c r="G57" s="11"/>
      <c r="H57" s="11"/>
      <c r="I57" s="11"/>
      <c r="J57" s="61"/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7">
    <mergeCell ref="B1:D1"/>
    <mergeCell ref="G1:I1"/>
    <mergeCell ref="B2:D2"/>
    <mergeCell ref="F2:H2"/>
    <mergeCell ref="A3:E3"/>
    <mergeCell ref="F3:I3"/>
    <mergeCell ref="F5:I5"/>
    <mergeCell ref="A5:E5"/>
    <mergeCell ref="D7:F7"/>
    <mergeCell ref="D8:G9"/>
    <mergeCell ref="C10:G10"/>
    <mergeCell ref="A12:A13"/>
    <mergeCell ref="B12:E13"/>
    <mergeCell ref="F12:F13"/>
    <mergeCell ref="G12:G13"/>
    <mergeCell ref="H12:H13"/>
    <mergeCell ref="I12:I13"/>
    <mergeCell ref="A14:I14"/>
    <mergeCell ref="B15:E15"/>
    <mergeCell ref="B16:E16"/>
    <mergeCell ref="B17:E17"/>
    <mergeCell ref="B18:E18"/>
    <mergeCell ref="B19:E19"/>
    <mergeCell ref="B20:E20"/>
    <mergeCell ref="B21:E21"/>
    <mergeCell ref="B22:E22"/>
    <mergeCell ref="A23:I23"/>
    <mergeCell ref="B24:E24"/>
    <mergeCell ref="B25:E25"/>
    <mergeCell ref="B26:E26"/>
    <mergeCell ref="B27:E27"/>
    <mergeCell ref="B28:E28"/>
    <mergeCell ref="A29:I29"/>
    <mergeCell ref="B30:E30"/>
    <mergeCell ref="B31:E31"/>
    <mergeCell ref="B32:E32"/>
    <mergeCell ref="A33:I33"/>
    <mergeCell ref="B34:E34"/>
    <mergeCell ref="B35:E35"/>
    <mergeCell ref="B36:E36"/>
    <mergeCell ref="B37:E37"/>
    <mergeCell ref="B38:E38"/>
    <mergeCell ref="B46:E46"/>
    <mergeCell ref="A47:I47"/>
    <mergeCell ref="B48:E48"/>
    <mergeCell ref="B49:E49"/>
    <mergeCell ref="B50:E50"/>
    <mergeCell ref="B52:D52"/>
    <mergeCell ref="B54:D54"/>
    <mergeCell ref="G54:H54"/>
    <mergeCell ref="B39:E39"/>
    <mergeCell ref="B40:E40"/>
    <mergeCell ref="B41:E41"/>
    <mergeCell ref="B42:E42"/>
    <mergeCell ref="B43:E43"/>
    <mergeCell ref="B44:E44"/>
    <mergeCell ref="B45:E45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52.71"/>
    <col customWidth="1" min="6" max="6" width="13.43"/>
    <col customWidth="1" min="7" max="7" width="12.86"/>
    <col customWidth="1" min="8" max="8" width="12.14"/>
    <col customWidth="1" min="9" max="9" width="8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B2" s="1"/>
      <c r="E2" s="2"/>
      <c r="F2" s="120" t="s">
        <v>49</v>
      </c>
      <c r="I2" s="121"/>
      <c r="J2" s="3"/>
    </row>
    <row r="3" ht="19.5" customHeight="1">
      <c r="A3" s="4"/>
      <c r="F3" s="4" t="s">
        <v>85</v>
      </c>
      <c r="J3" s="2"/>
      <c r="K3" s="2"/>
      <c r="L3" s="2"/>
    </row>
    <row r="4" ht="18.0" customHeight="1">
      <c r="A4" s="4"/>
      <c r="E4" s="6"/>
      <c r="F4" s="7"/>
      <c r="G4" s="7"/>
      <c r="H4" s="7"/>
      <c r="I4" s="7"/>
      <c r="J4" s="3"/>
    </row>
    <row r="5" ht="18.0" customHeight="1">
      <c r="A5" s="8"/>
      <c r="B5" s="6"/>
      <c r="C5" s="9"/>
      <c r="D5" s="9"/>
      <c r="E5" s="6"/>
      <c r="F5" s="10" t="s">
        <v>86</v>
      </c>
    </row>
    <row r="6" ht="32.25" customHeight="1">
      <c r="A6" s="11"/>
      <c r="B6" s="11"/>
      <c r="C6" s="11"/>
      <c r="D6" s="12" t="s">
        <v>73</v>
      </c>
      <c r="G6" s="11"/>
      <c r="H6" s="11"/>
      <c r="I6" s="11"/>
    </row>
    <row r="7" ht="12.75" customHeight="1">
      <c r="A7" s="13"/>
      <c r="B7" s="109"/>
      <c r="C7" s="109"/>
      <c r="D7" s="13" t="s">
        <v>53</v>
      </c>
      <c r="H7" s="109"/>
      <c r="I7" s="109"/>
    </row>
    <row r="8" ht="27.0" customHeight="1">
      <c r="A8" s="109"/>
      <c r="B8" s="109"/>
      <c r="C8" s="109"/>
      <c r="H8" s="109"/>
      <c r="I8" s="109"/>
    </row>
    <row r="9" ht="20.25" customHeight="1">
      <c r="A9" s="11"/>
      <c r="B9" s="11"/>
      <c r="C9" s="12" t="s">
        <v>87</v>
      </c>
      <c r="H9" s="11"/>
      <c r="I9" s="11"/>
    </row>
    <row r="10" ht="14.2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12.75" customHeight="1">
      <c r="A11" s="66" t="s">
        <v>2</v>
      </c>
      <c r="B11" s="110" t="s">
        <v>55</v>
      </c>
      <c r="C11" s="18"/>
      <c r="D11" s="18"/>
      <c r="E11" s="19"/>
      <c r="F11" s="66" t="s">
        <v>4</v>
      </c>
      <c r="G11" s="66" t="s">
        <v>39</v>
      </c>
      <c r="H11" s="66" t="s">
        <v>40</v>
      </c>
      <c r="I11" s="66" t="s">
        <v>41</v>
      </c>
    </row>
    <row r="12" ht="72.0" customHeight="1">
      <c r="A12" s="20"/>
      <c r="B12" s="68"/>
      <c r="C12" s="54"/>
      <c r="D12" s="54"/>
      <c r="E12" s="55"/>
      <c r="F12" s="67"/>
      <c r="G12" s="20"/>
      <c r="H12" s="20"/>
      <c r="I12" s="20"/>
    </row>
    <row r="13" ht="23.25" customHeight="1">
      <c r="A13" s="143" t="s">
        <v>5</v>
      </c>
      <c r="B13" s="26"/>
      <c r="C13" s="26"/>
      <c r="D13" s="26"/>
      <c r="E13" s="26"/>
      <c r="F13" s="26"/>
      <c r="G13" s="26"/>
      <c r="H13" s="26"/>
      <c r="I13" s="127"/>
    </row>
    <row r="14" ht="19.5" customHeight="1">
      <c r="A14" s="144">
        <v>1.0</v>
      </c>
      <c r="B14" s="145" t="s">
        <v>6</v>
      </c>
      <c r="C14" s="22"/>
      <c r="D14" s="22"/>
      <c r="E14" s="23"/>
      <c r="F14" s="144">
        <v>1.0</v>
      </c>
      <c r="G14" s="144">
        <v>8010.0</v>
      </c>
      <c r="H14" s="144">
        <v>8010.0</v>
      </c>
      <c r="I14" s="144">
        <v>17.0</v>
      </c>
    </row>
    <row r="15" ht="19.5" customHeight="1">
      <c r="A15" s="146">
        <v>2.0</v>
      </c>
      <c r="B15" s="147" t="s">
        <v>7</v>
      </c>
      <c r="C15" s="33"/>
      <c r="D15" s="33"/>
      <c r="E15" s="34"/>
      <c r="F15" s="146">
        <v>1.0</v>
      </c>
      <c r="G15" s="146">
        <v>7209.0</v>
      </c>
      <c r="H15" s="146">
        <v>7209.0</v>
      </c>
      <c r="I15" s="148">
        <v>-0.1</v>
      </c>
    </row>
    <row r="16" ht="19.5" customHeight="1">
      <c r="A16" s="144">
        <v>3.0</v>
      </c>
      <c r="B16" s="147" t="s">
        <v>8</v>
      </c>
      <c r="C16" s="33"/>
      <c r="D16" s="33"/>
      <c r="E16" s="34"/>
      <c r="F16" s="146">
        <v>1.0</v>
      </c>
      <c r="G16" s="146">
        <v>4619.0</v>
      </c>
      <c r="H16" s="146">
        <v>4619.0</v>
      </c>
      <c r="I16" s="146">
        <v>9.0</v>
      </c>
    </row>
    <row r="17" ht="19.5" customHeight="1">
      <c r="A17" s="146">
        <v>4.0</v>
      </c>
      <c r="B17" s="147" t="s">
        <v>10</v>
      </c>
      <c r="C17" s="33"/>
      <c r="D17" s="33"/>
      <c r="E17" s="34"/>
      <c r="F17" s="146">
        <v>1.0</v>
      </c>
      <c r="G17" s="146">
        <v>3872.0</v>
      </c>
      <c r="H17" s="146">
        <v>3872.0</v>
      </c>
      <c r="I17" s="146">
        <v>6.0</v>
      </c>
    </row>
    <row r="18" ht="19.5" customHeight="1">
      <c r="A18" s="144">
        <v>5.0</v>
      </c>
      <c r="B18" s="147" t="s">
        <v>11</v>
      </c>
      <c r="C18" s="33"/>
      <c r="D18" s="33"/>
      <c r="E18" s="34"/>
      <c r="F18" s="146">
        <v>1.0</v>
      </c>
      <c r="G18" s="146">
        <v>2910.0</v>
      </c>
      <c r="H18" s="146">
        <v>2910.0</v>
      </c>
      <c r="I18" s="146">
        <v>2.0</v>
      </c>
    </row>
    <row r="19" ht="19.5" customHeight="1">
      <c r="A19" s="146">
        <v>6.0</v>
      </c>
      <c r="B19" s="147" t="s">
        <v>12</v>
      </c>
      <c r="C19" s="33"/>
      <c r="D19" s="33"/>
      <c r="E19" s="34"/>
      <c r="F19" s="146">
        <v>0.5</v>
      </c>
      <c r="G19" s="146">
        <v>2670.0</v>
      </c>
      <c r="H19" s="146">
        <v>1335.0</v>
      </c>
      <c r="I19" s="146">
        <v>1.0</v>
      </c>
    </row>
    <row r="20" ht="19.5" customHeight="1">
      <c r="A20" s="144">
        <v>7.0</v>
      </c>
      <c r="B20" s="149" t="s">
        <v>13</v>
      </c>
      <c r="C20" s="36"/>
      <c r="D20" s="36"/>
      <c r="E20" s="37"/>
      <c r="F20" s="150">
        <v>0.5</v>
      </c>
      <c r="G20" s="150">
        <v>4379.0</v>
      </c>
      <c r="H20" s="150">
        <v>2190.0</v>
      </c>
      <c r="I20" s="150">
        <v>8.0</v>
      </c>
    </row>
    <row r="21" ht="19.5" customHeight="1">
      <c r="A21" s="151"/>
      <c r="B21" s="152" t="s">
        <v>76</v>
      </c>
      <c r="C21" s="33"/>
      <c r="D21" s="33"/>
      <c r="E21" s="34"/>
      <c r="F21" s="153">
        <f t="shared" ref="F21:H21" si="1">SUM(F14:F20)</f>
        <v>6</v>
      </c>
      <c r="G21" s="154">
        <f t="shared" si="1"/>
        <v>33669</v>
      </c>
      <c r="H21" s="154">
        <f t="shared" si="1"/>
        <v>30145</v>
      </c>
      <c r="I21" s="155"/>
    </row>
    <row r="22" ht="24.75" customHeight="1">
      <c r="A22" s="156" t="s">
        <v>14</v>
      </c>
      <c r="B22" s="75"/>
      <c r="C22" s="75"/>
      <c r="D22" s="75"/>
      <c r="E22" s="75"/>
      <c r="F22" s="75"/>
      <c r="G22" s="75"/>
      <c r="H22" s="75"/>
      <c r="I22" s="76"/>
    </row>
    <row r="23" ht="19.5" customHeight="1">
      <c r="A23" s="144">
        <v>1.0</v>
      </c>
      <c r="B23" s="147" t="s">
        <v>15</v>
      </c>
      <c r="C23" s="33"/>
      <c r="D23" s="33"/>
      <c r="E23" s="34"/>
      <c r="F23" s="144">
        <v>1.0</v>
      </c>
      <c r="G23" s="144">
        <v>6061.0</v>
      </c>
      <c r="H23" s="157">
        <f t="shared" ref="H23:H24" si="2">G23*F23</f>
        <v>6061</v>
      </c>
      <c r="I23" s="144">
        <v>13.0</v>
      </c>
    </row>
    <row r="24" ht="19.5" customHeight="1">
      <c r="A24" s="146">
        <v>2.0</v>
      </c>
      <c r="B24" s="147" t="s">
        <v>17</v>
      </c>
      <c r="C24" s="33"/>
      <c r="D24" s="33"/>
      <c r="E24" s="34"/>
      <c r="F24" s="146">
        <v>1.0</v>
      </c>
      <c r="G24" s="146">
        <v>4379.0</v>
      </c>
      <c r="H24" s="157">
        <f t="shared" si="2"/>
        <v>4379</v>
      </c>
      <c r="I24" s="146">
        <v>8.0</v>
      </c>
    </row>
    <row r="25" ht="19.5" customHeight="1">
      <c r="A25" s="144">
        <v>3.0</v>
      </c>
      <c r="B25" s="147" t="s">
        <v>16</v>
      </c>
      <c r="C25" s="33"/>
      <c r="D25" s="33"/>
      <c r="E25" s="34"/>
      <c r="F25" s="150">
        <v>1.0</v>
      </c>
      <c r="G25" s="150">
        <v>4379.0</v>
      </c>
      <c r="H25" s="158">
        <v>4379.0</v>
      </c>
      <c r="I25" s="150">
        <v>8.0</v>
      </c>
    </row>
    <row r="26" ht="19.5" customHeight="1">
      <c r="A26" s="146">
        <v>4.0</v>
      </c>
      <c r="B26" s="159" t="s">
        <v>19</v>
      </c>
      <c r="C26" s="18"/>
      <c r="D26" s="18"/>
      <c r="E26" s="19"/>
      <c r="F26" s="150">
        <v>48.5</v>
      </c>
      <c r="G26" s="150">
        <v>3872.0</v>
      </c>
      <c r="H26" s="158">
        <f>G26*F26</f>
        <v>187792</v>
      </c>
      <c r="I26" s="150">
        <v>6.0</v>
      </c>
    </row>
    <row r="27" ht="19.5" customHeight="1">
      <c r="A27" s="151"/>
      <c r="B27" s="160" t="s">
        <v>76</v>
      </c>
      <c r="C27" s="26"/>
      <c r="D27" s="26"/>
      <c r="E27" s="27"/>
      <c r="F27" s="154">
        <f t="shared" ref="F27:H27" si="3">SUM(F23:F26)</f>
        <v>51.5</v>
      </c>
      <c r="G27" s="154">
        <f t="shared" si="3"/>
        <v>18691</v>
      </c>
      <c r="H27" s="161">
        <f t="shared" si="3"/>
        <v>202611</v>
      </c>
      <c r="I27" s="155"/>
    </row>
    <row r="28" ht="24.75" customHeight="1">
      <c r="A28" s="42" t="s">
        <v>77</v>
      </c>
      <c r="B28" s="22"/>
      <c r="C28" s="22"/>
      <c r="D28" s="22"/>
      <c r="E28" s="22"/>
      <c r="F28" s="22"/>
      <c r="G28" s="22"/>
      <c r="H28" s="22"/>
      <c r="I28" s="23"/>
    </row>
    <row r="29" ht="19.5" customHeight="1">
      <c r="A29" s="146">
        <v>1.0</v>
      </c>
      <c r="B29" s="162" t="s">
        <v>15</v>
      </c>
      <c r="C29" s="33"/>
      <c r="D29" s="33"/>
      <c r="E29" s="34"/>
      <c r="F29" s="146">
        <v>1.0</v>
      </c>
      <c r="G29" s="146">
        <v>6461.0</v>
      </c>
      <c r="H29" s="146">
        <v>6461.0</v>
      </c>
      <c r="I29" s="146">
        <v>14.0</v>
      </c>
    </row>
    <row r="30" ht="19.5" customHeight="1">
      <c r="A30" s="146">
        <v>2.0</v>
      </c>
      <c r="B30" s="162" t="s">
        <v>78</v>
      </c>
      <c r="C30" s="33"/>
      <c r="D30" s="33"/>
      <c r="E30" s="34"/>
      <c r="F30" s="146">
        <v>3.0</v>
      </c>
      <c r="G30" s="146">
        <v>5660.0</v>
      </c>
      <c r="H30" s="157">
        <v>16980.0</v>
      </c>
      <c r="I30" s="146">
        <v>11.0</v>
      </c>
    </row>
    <row r="31" ht="19.5" customHeight="1">
      <c r="A31" s="150">
        <v>3.0</v>
      </c>
      <c r="B31" s="163" t="s">
        <v>9</v>
      </c>
      <c r="C31" s="18"/>
      <c r="D31" s="18"/>
      <c r="E31" s="19"/>
      <c r="F31" s="150">
        <v>0.5</v>
      </c>
      <c r="G31" s="150">
        <v>4379.0</v>
      </c>
      <c r="H31" s="158">
        <v>2190.0</v>
      </c>
      <c r="I31" s="150">
        <v>8.0</v>
      </c>
    </row>
    <row r="32" ht="19.5" customHeight="1">
      <c r="A32" s="151"/>
      <c r="B32" s="160" t="s">
        <v>76</v>
      </c>
      <c r="C32" s="26"/>
      <c r="D32" s="26"/>
      <c r="E32" s="27"/>
      <c r="F32" s="154">
        <f t="shared" ref="F32:H32" si="4">SUM(F29:F31)</f>
        <v>4.5</v>
      </c>
      <c r="G32" s="154">
        <f t="shared" si="4"/>
        <v>16500</v>
      </c>
      <c r="H32" s="161">
        <f t="shared" si="4"/>
        <v>25631</v>
      </c>
      <c r="I32" s="155"/>
    </row>
    <row r="33" ht="28.5" customHeight="1">
      <c r="A33" s="164" t="s">
        <v>57</v>
      </c>
      <c r="B33" s="22"/>
      <c r="C33" s="22"/>
      <c r="D33" s="22"/>
      <c r="E33" s="22"/>
      <c r="F33" s="22"/>
      <c r="G33" s="22"/>
      <c r="H33" s="22"/>
      <c r="I33" s="23"/>
    </row>
    <row r="34" ht="19.5" customHeight="1">
      <c r="A34" s="146">
        <v>1.0</v>
      </c>
      <c r="B34" s="165" t="s">
        <v>15</v>
      </c>
      <c r="C34" s="33"/>
      <c r="D34" s="33"/>
      <c r="E34" s="34"/>
      <c r="F34" s="146">
        <v>1.0</v>
      </c>
      <c r="G34" s="146">
        <v>5260.0</v>
      </c>
      <c r="H34" s="157">
        <f>G34*F34</f>
        <v>5260</v>
      </c>
      <c r="I34" s="146">
        <v>11.0</v>
      </c>
    </row>
    <row r="35" ht="19.5" customHeight="1">
      <c r="A35" s="146">
        <v>2.0</v>
      </c>
      <c r="B35" s="165" t="s">
        <v>22</v>
      </c>
      <c r="C35" s="33"/>
      <c r="D35" s="33"/>
      <c r="E35" s="34"/>
      <c r="F35" s="146">
        <v>1.0</v>
      </c>
      <c r="G35" s="146">
        <v>3391.0</v>
      </c>
      <c r="H35" s="157">
        <v>3391.0</v>
      </c>
      <c r="I35" s="146">
        <v>4.0</v>
      </c>
    </row>
    <row r="36" ht="19.5" customHeight="1">
      <c r="A36" s="146">
        <v>3.0</v>
      </c>
      <c r="B36" s="165" t="s">
        <v>58</v>
      </c>
      <c r="C36" s="33"/>
      <c r="D36" s="33"/>
      <c r="E36" s="34"/>
      <c r="F36" s="146">
        <v>0.5</v>
      </c>
      <c r="G36" s="146">
        <v>4859.0</v>
      </c>
      <c r="H36" s="157">
        <v>2430.0</v>
      </c>
      <c r="I36" s="146">
        <v>10.0</v>
      </c>
    </row>
    <row r="37" ht="19.5" customHeight="1">
      <c r="A37" s="146">
        <v>4.0</v>
      </c>
      <c r="B37" s="165" t="s">
        <v>24</v>
      </c>
      <c r="C37" s="33"/>
      <c r="D37" s="33"/>
      <c r="E37" s="34"/>
      <c r="F37" s="146">
        <v>1.5</v>
      </c>
      <c r="G37" s="146">
        <v>3872.0</v>
      </c>
      <c r="H37" s="157">
        <v>5808.0</v>
      </c>
      <c r="I37" s="146">
        <v>6.0</v>
      </c>
    </row>
    <row r="38" ht="19.5" customHeight="1">
      <c r="A38" s="146">
        <v>5.0</v>
      </c>
      <c r="B38" s="165" t="s">
        <v>25</v>
      </c>
      <c r="C38" s="33"/>
      <c r="D38" s="33"/>
      <c r="E38" s="34"/>
      <c r="F38" s="146">
        <v>7.0</v>
      </c>
      <c r="G38" s="146">
        <v>3391.0</v>
      </c>
      <c r="H38" s="157">
        <v>23737.0</v>
      </c>
      <c r="I38" s="146">
        <v>4.0</v>
      </c>
    </row>
    <row r="39" ht="19.5" customHeight="1">
      <c r="A39" s="146">
        <v>6.0</v>
      </c>
      <c r="B39" s="165" t="s">
        <v>59</v>
      </c>
      <c r="C39" s="33"/>
      <c r="D39" s="33"/>
      <c r="E39" s="34"/>
      <c r="F39" s="146">
        <v>1.0</v>
      </c>
      <c r="G39" s="146">
        <v>3151.0</v>
      </c>
      <c r="H39" s="157">
        <v>3151.0</v>
      </c>
      <c r="I39" s="146">
        <v>3.0</v>
      </c>
    </row>
    <row r="40" ht="30.75" customHeight="1">
      <c r="A40" s="146">
        <v>7.0</v>
      </c>
      <c r="B40" s="165" t="s">
        <v>27</v>
      </c>
      <c r="C40" s="33"/>
      <c r="D40" s="33"/>
      <c r="E40" s="34"/>
      <c r="F40" s="146">
        <v>1.0</v>
      </c>
      <c r="G40" s="146">
        <v>3151.0</v>
      </c>
      <c r="H40" s="157">
        <v>3151.0</v>
      </c>
      <c r="I40" s="146">
        <v>3.0</v>
      </c>
    </row>
    <row r="41" ht="19.5" customHeight="1">
      <c r="A41" s="146">
        <v>8.0</v>
      </c>
      <c r="B41" s="165" t="s">
        <v>60</v>
      </c>
      <c r="C41" s="33"/>
      <c r="D41" s="33"/>
      <c r="E41" s="34"/>
      <c r="F41" s="146">
        <v>2.0</v>
      </c>
      <c r="G41" s="146">
        <v>2670.0</v>
      </c>
      <c r="H41" s="157">
        <v>2670.0</v>
      </c>
      <c r="I41" s="146">
        <v>1.0</v>
      </c>
    </row>
    <row r="42" ht="19.5" customHeight="1">
      <c r="A42" s="146">
        <v>9.0</v>
      </c>
      <c r="B42" s="165" t="s">
        <v>29</v>
      </c>
      <c r="C42" s="33"/>
      <c r="D42" s="33"/>
      <c r="E42" s="34"/>
      <c r="F42" s="146">
        <v>1.0</v>
      </c>
      <c r="G42" s="146">
        <v>2670.0</v>
      </c>
      <c r="H42" s="157">
        <f t="shared" ref="H42:H43" si="5">G42*F42</f>
        <v>2670</v>
      </c>
      <c r="I42" s="146">
        <v>1.0</v>
      </c>
    </row>
    <row r="43" ht="19.5" customHeight="1">
      <c r="A43" s="146">
        <v>10.0</v>
      </c>
      <c r="B43" s="165" t="s">
        <v>18</v>
      </c>
      <c r="C43" s="33"/>
      <c r="D43" s="33"/>
      <c r="E43" s="34"/>
      <c r="F43" s="146">
        <v>1.0</v>
      </c>
      <c r="G43" s="146">
        <v>2910.0</v>
      </c>
      <c r="H43" s="157">
        <f t="shared" si="5"/>
        <v>2910</v>
      </c>
      <c r="I43" s="146">
        <v>2.0</v>
      </c>
    </row>
    <row r="44" ht="31.5" customHeight="1">
      <c r="A44" s="146">
        <v>11.0</v>
      </c>
      <c r="B44" s="165" t="s">
        <v>30</v>
      </c>
      <c r="C44" s="33"/>
      <c r="D44" s="33"/>
      <c r="E44" s="34"/>
      <c r="F44" s="146">
        <v>0.5</v>
      </c>
      <c r="G44" s="146">
        <v>3391.0</v>
      </c>
      <c r="H44" s="157">
        <v>1696.0</v>
      </c>
      <c r="I44" s="146">
        <v>4.0</v>
      </c>
    </row>
    <row r="45" ht="19.5" customHeight="1">
      <c r="A45" s="146">
        <v>12.0</v>
      </c>
      <c r="B45" s="165" t="s">
        <v>31</v>
      </c>
      <c r="C45" s="33"/>
      <c r="D45" s="33"/>
      <c r="E45" s="34"/>
      <c r="F45" s="146">
        <v>0.5</v>
      </c>
      <c r="G45" s="146">
        <v>3391.0</v>
      </c>
      <c r="H45" s="157">
        <v>1696.0</v>
      </c>
      <c r="I45" s="146">
        <v>4.0</v>
      </c>
    </row>
    <row r="46" ht="19.5" customHeight="1">
      <c r="A46" s="146">
        <v>13.0</v>
      </c>
      <c r="B46" s="165" t="s">
        <v>32</v>
      </c>
      <c r="C46" s="33"/>
      <c r="D46" s="33"/>
      <c r="E46" s="34"/>
      <c r="F46" s="150">
        <v>0.5</v>
      </c>
      <c r="G46" s="150">
        <v>2670.0</v>
      </c>
      <c r="H46" s="157">
        <v>1335.0</v>
      </c>
      <c r="I46" s="150">
        <v>1.0</v>
      </c>
    </row>
    <row r="47" ht="19.5" customHeight="1">
      <c r="A47" s="146">
        <v>14.0</v>
      </c>
      <c r="B47" s="166" t="s">
        <v>33</v>
      </c>
      <c r="C47" s="18"/>
      <c r="D47" s="18"/>
      <c r="E47" s="19"/>
      <c r="F47" s="150">
        <v>1.0</v>
      </c>
      <c r="G47" s="150">
        <v>2670.0</v>
      </c>
      <c r="H47" s="157">
        <f>G47*F47</f>
        <v>2670</v>
      </c>
      <c r="I47" s="150">
        <v>1.0</v>
      </c>
    </row>
    <row r="48" ht="19.5" customHeight="1">
      <c r="A48" s="146">
        <v>15.0</v>
      </c>
      <c r="B48" s="167" t="s">
        <v>11</v>
      </c>
      <c r="C48" s="18"/>
      <c r="D48" s="18"/>
      <c r="E48" s="19"/>
      <c r="F48" s="150">
        <v>1.0</v>
      </c>
      <c r="G48" s="150">
        <v>2910.0</v>
      </c>
      <c r="H48" s="158">
        <v>2910.0</v>
      </c>
      <c r="I48" s="150">
        <v>2.0</v>
      </c>
    </row>
    <row r="49" ht="19.5" customHeight="1">
      <c r="A49" s="168"/>
      <c r="B49" s="169" t="s">
        <v>76</v>
      </c>
      <c r="C49" s="26"/>
      <c r="D49" s="26"/>
      <c r="E49" s="27"/>
      <c r="F49" s="154">
        <f t="shared" ref="F49:H49" si="6">SUM(F34:F48)</f>
        <v>20.5</v>
      </c>
      <c r="G49" s="154">
        <f t="shared" si="6"/>
        <v>50357</v>
      </c>
      <c r="H49" s="161">
        <f t="shared" si="6"/>
        <v>65485</v>
      </c>
      <c r="I49" s="170"/>
    </row>
    <row r="50" ht="27.75" customHeight="1">
      <c r="A50" s="164" t="s">
        <v>79</v>
      </c>
      <c r="B50" s="22"/>
      <c r="C50" s="22"/>
      <c r="D50" s="22"/>
      <c r="E50" s="22"/>
      <c r="F50" s="22"/>
      <c r="G50" s="22"/>
      <c r="H50" s="22"/>
      <c r="I50" s="23"/>
    </row>
    <row r="51" ht="19.5" customHeight="1">
      <c r="A51" s="150">
        <v>1.0</v>
      </c>
      <c r="B51" s="167" t="s">
        <v>17</v>
      </c>
      <c r="C51" s="18"/>
      <c r="D51" s="18"/>
      <c r="E51" s="19"/>
      <c r="F51" s="150">
        <v>1.5</v>
      </c>
      <c r="G51" s="150">
        <v>4379.0</v>
      </c>
      <c r="H51" s="158">
        <v>6569.0</v>
      </c>
      <c r="I51" s="150">
        <v>8.0</v>
      </c>
    </row>
    <row r="52" ht="19.5" customHeight="1">
      <c r="A52" s="151"/>
      <c r="B52" s="160" t="s">
        <v>76</v>
      </c>
      <c r="C52" s="26"/>
      <c r="D52" s="26"/>
      <c r="E52" s="27"/>
      <c r="F52" s="171">
        <f t="shared" ref="F52:H52" si="7">F51</f>
        <v>1.5</v>
      </c>
      <c r="G52" s="171">
        <f t="shared" si="7"/>
        <v>4379</v>
      </c>
      <c r="H52" s="172">
        <f t="shared" si="7"/>
        <v>6569</v>
      </c>
      <c r="I52" s="155"/>
    </row>
    <row r="53" ht="19.5" customHeight="1">
      <c r="A53" s="173"/>
      <c r="B53" s="174" t="s">
        <v>34</v>
      </c>
      <c r="C53" s="54"/>
      <c r="D53" s="54"/>
      <c r="E53" s="55"/>
      <c r="F53" s="175">
        <f t="shared" ref="F53:H53" si="8">F21+F27+F32+F49+F52</f>
        <v>84</v>
      </c>
      <c r="G53" s="176">
        <f t="shared" si="8"/>
        <v>123596</v>
      </c>
      <c r="H53" s="176">
        <f t="shared" si="8"/>
        <v>330441</v>
      </c>
      <c r="I53" s="177"/>
    </row>
    <row r="54" ht="6.75" customHeight="1">
      <c r="A54" s="60"/>
      <c r="B54" s="4"/>
      <c r="C54" s="4"/>
      <c r="D54" s="4"/>
      <c r="E54" s="4"/>
      <c r="F54" s="6"/>
      <c r="G54" s="6"/>
      <c r="H54" s="6"/>
      <c r="I54" s="6"/>
      <c r="J54" s="61"/>
    </row>
    <row r="55" ht="16.5" customHeight="1">
      <c r="A55" s="60"/>
      <c r="B55" s="4" t="s">
        <v>6</v>
      </c>
      <c r="E55" s="6"/>
      <c r="F55" s="6"/>
      <c r="G55" s="5" t="s">
        <v>46</v>
      </c>
      <c r="I55" s="6"/>
      <c r="J55" s="61"/>
    </row>
    <row r="56" ht="18.75" customHeight="1">
      <c r="A56" s="60"/>
      <c r="B56" s="4"/>
      <c r="C56" s="4"/>
      <c r="D56" s="4"/>
      <c r="E56" s="6"/>
      <c r="F56" s="6"/>
      <c r="G56" s="5"/>
      <c r="H56" s="5"/>
      <c r="I56" s="6"/>
      <c r="J56" s="61"/>
    </row>
    <row r="57" ht="26.25" customHeight="1">
      <c r="A57" s="60"/>
      <c r="B57" s="4" t="s">
        <v>7</v>
      </c>
      <c r="E57" s="6"/>
      <c r="F57" s="6"/>
      <c r="G57" s="5" t="s">
        <v>88</v>
      </c>
      <c r="I57" s="6"/>
      <c r="J57" s="61"/>
    </row>
    <row r="58" ht="20.25" customHeight="1">
      <c r="A58" s="62"/>
      <c r="B58" s="11"/>
      <c r="C58" s="11"/>
      <c r="D58" s="11"/>
      <c r="E58" s="11"/>
      <c r="F58" s="11"/>
      <c r="G58" s="11"/>
      <c r="H58" s="11"/>
      <c r="I58" s="11"/>
      <c r="J58" s="61"/>
    </row>
    <row r="59" ht="20.25" customHeight="1">
      <c r="A59" s="62"/>
      <c r="B59" s="11"/>
      <c r="C59" s="11"/>
      <c r="D59" s="11"/>
      <c r="E59" s="11"/>
      <c r="F59" s="11"/>
      <c r="G59" s="11"/>
      <c r="H59" s="11"/>
      <c r="I59" s="11"/>
      <c r="J59" s="61"/>
    </row>
    <row r="60" ht="20.25" customHeight="1">
      <c r="A60" s="62"/>
      <c r="B60" s="11"/>
      <c r="C60" s="11"/>
      <c r="D60" s="11"/>
      <c r="E60" s="11"/>
      <c r="F60" s="11"/>
      <c r="G60" s="11"/>
      <c r="H60" s="11"/>
      <c r="I60" s="11"/>
      <c r="J60" s="61"/>
    </row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B40:E40"/>
    <mergeCell ref="B41:E41"/>
    <mergeCell ref="B42:E42"/>
    <mergeCell ref="B43:E43"/>
    <mergeCell ref="B44:E44"/>
    <mergeCell ref="B45:E45"/>
    <mergeCell ref="B46:E46"/>
    <mergeCell ref="B55:D55"/>
    <mergeCell ref="G55:H55"/>
    <mergeCell ref="B57:D57"/>
    <mergeCell ref="G57:H57"/>
    <mergeCell ref="B47:E47"/>
    <mergeCell ref="B48:E48"/>
    <mergeCell ref="B49:E49"/>
    <mergeCell ref="A50:I50"/>
    <mergeCell ref="B51:E51"/>
    <mergeCell ref="B52:E52"/>
    <mergeCell ref="B53:E53"/>
    <mergeCell ref="B1:D1"/>
    <mergeCell ref="G1:I1"/>
    <mergeCell ref="B2:D2"/>
    <mergeCell ref="F2:H2"/>
    <mergeCell ref="A3:E3"/>
    <mergeCell ref="F3:I3"/>
    <mergeCell ref="A4:D4"/>
    <mergeCell ref="G11:G12"/>
    <mergeCell ref="H11:H12"/>
    <mergeCell ref="F5:I5"/>
    <mergeCell ref="D6:F6"/>
    <mergeCell ref="D7:G8"/>
    <mergeCell ref="C9:G9"/>
    <mergeCell ref="A11:A12"/>
    <mergeCell ref="F11:F12"/>
    <mergeCell ref="I11:I12"/>
    <mergeCell ref="B11:E12"/>
    <mergeCell ref="A13:I13"/>
    <mergeCell ref="B14:E14"/>
    <mergeCell ref="B15:E15"/>
    <mergeCell ref="B16:E16"/>
    <mergeCell ref="B17:E17"/>
    <mergeCell ref="B18:E18"/>
    <mergeCell ref="B19:E19"/>
    <mergeCell ref="B20:E20"/>
    <mergeCell ref="B21:E21"/>
    <mergeCell ref="A22:I22"/>
    <mergeCell ref="B23:E23"/>
    <mergeCell ref="B24:E24"/>
    <mergeCell ref="B25:E25"/>
    <mergeCell ref="B26:E26"/>
    <mergeCell ref="B27:E27"/>
    <mergeCell ref="A28:I28"/>
    <mergeCell ref="B29:E29"/>
    <mergeCell ref="B30:E30"/>
    <mergeCell ref="B31:E31"/>
    <mergeCell ref="A33:I33"/>
    <mergeCell ref="B32:E32"/>
    <mergeCell ref="B34:E34"/>
    <mergeCell ref="B35:E35"/>
    <mergeCell ref="B36:E36"/>
    <mergeCell ref="B37:E37"/>
    <mergeCell ref="B38:E38"/>
    <mergeCell ref="B39:E39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52.71"/>
    <col customWidth="1" min="6" max="6" width="39.0"/>
    <col customWidth="1" hidden="1" min="7" max="7" width="18.71"/>
    <col customWidth="1" hidden="1" min="8" max="8" width="0.57"/>
    <col customWidth="1" hidden="1" min="9" max="9" width="17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B2" s="1"/>
      <c r="E2" s="2"/>
      <c r="F2" s="121" t="s">
        <v>49</v>
      </c>
      <c r="G2" s="121"/>
      <c r="H2" s="121"/>
      <c r="I2" s="121"/>
      <c r="J2" s="3"/>
    </row>
    <row r="3" ht="19.5" customHeight="1">
      <c r="A3" s="4"/>
      <c r="F3" s="4" t="s">
        <v>85</v>
      </c>
      <c r="J3" s="2"/>
      <c r="K3" s="2"/>
      <c r="L3" s="2"/>
    </row>
    <row r="4" ht="18.0" customHeight="1">
      <c r="A4" s="4"/>
      <c r="E4" s="6"/>
      <c r="F4" s="7"/>
      <c r="G4" s="7"/>
      <c r="H4" s="7"/>
      <c r="I4" s="7"/>
      <c r="J4" s="3"/>
    </row>
    <row r="5" ht="18.0" customHeight="1">
      <c r="A5" s="8"/>
      <c r="B5" s="6"/>
      <c r="C5" s="9"/>
      <c r="D5" s="9"/>
      <c r="E5" s="6"/>
      <c r="F5" s="10" t="s">
        <v>86</v>
      </c>
    </row>
    <row r="6" ht="32.25" customHeight="1">
      <c r="A6" s="11"/>
      <c r="B6" s="11"/>
      <c r="C6" s="11"/>
      <c r="D6" s="11" t="s">
        <v>89</v>
      </c>
      <c r="G6" s="11"/>
      <c r="H6" s="11"/>
      <c r="I6" s="11"/>
    </row>
    <row r="7" ht="12.75" customHeight="1">
      <c r="A7" s="13"/>
      <c r="B7" s="109"/>
      <c r="C7" s="109"/>
      <c r="D7" s="13" t="s">
        <v>53</v>
      </c>
      <c r="H7" s="109"/>
      <c r="I7" s="109"/>
    </row>
    <row r="8" ht="27.0" customHeight="1">
      <c r="A8" s="109"/>
      <c r="B8" s="109"/>
      <c r="C8" s="109"/>
      <c r="H8" s="109"/>
      <c r="I8" s="109"/>
    </row>
    <row r="9" ht="20.25" customHeight="1">
      <c r="A9" s="11"/>
      <c r="B9" s="11"/>
      <c r="C9" s="12" t="s">
        <v>90</v>
      </c>
      <c r="H9" s="11"/>
      <c r="I9" s="11"/>
    </row>
    <row r="10" ht="14.2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12.75" customHeight="1">
      <c r="A11" s="66" t="s">
        <v>2</v>
      </c>
      <c r="B11" s="65" t="s">
        <v>38</v>
      </c>
      <c r="C11" s="18"/>
      <c r="D11" s="18"/>
      <c r="E11" s="19"/>
      <c r="F11" s="64" t="s">
        <v>4</v>
      </c>
      <c r="G11" s="178" t="s">
        <v>39</v>
      </c>
      <c r="H11" s="66" t="s">
        <v>40</v>
      </c>
      <c r="I11" s="66" t="s">
        <v>41</v>
      </c>
    </row>
    <row r="12" ht="54.75" customHeight="1">
      <c r="A12" s="20"/>
      <c r="B12" s="68"/>
      <c r="C12" s="54"/>
      <c r="D12" s="54"/>
      <c r="E12" s="55"/>
      <c r="F12" s="67"/>
      <c r="G12" s="20"/>
      <c r="H12" s="20"/>
      <c r="I12" s="20"/>
    </row>
    <row r="13" ht="23.25" customHeight="1">
      <c r="A13" s="143" t="s">
        <v>5</v>
      </c>
      <c r="B13" s="26"/>
      <c r="C13" s="26"/>
      <c r="D13" s="26"/>
      <c r="E13" s="26"/>
      <c r="F13" s="26"/>
      <c r="G13" s="26"/>
      <c r="H13" s="26"/>
      <c r="I13" s="127"/>
    </row>
    <row r="14" ht="19.5" customHeight="1">
      <c r="A14" s="144">
        <v>1.0</v>
      </c>
      <c r="B14" s="145" t="s">
        <v>6</v>
      </c>
      <c r="C14" s="22"/>
      <c r="D14" s="22"/>
      <c r="E14" s="23"/>
      <c r="F14" s="144">
        <v>1.0</v>
      </c>
      <c r="G14" s="144">
        <v>8010.0</v>
      </c>
      <c r="H14" s="144">
        <v>8010.0</v>
      </c>
      <c r="I14" s="144">
        <v>17.0</v>
      </c>
    </row>
    <row r="15" ht="19.5" customHeight="1">
      <c r="A15" s="146">
        <v>2.0</v>
      </c>
      <c r="B15" s="147" t="s">
        <v>7</v>
      </c>
      <c r="C15" s="33"/>
      <c r="D15" s="33"/>
      <c r="E15" s="34"/>
      <c r="F15" s="146">
        <v>1.0</v>
      </c>
      <c r="G15" s="146">
        <v>7209.0</v>
      </c>
      <c r="H15" s="146">
        <v>7209.0</v>
      </c>
      <c r="I15" s="148">
        <v>-0.1</v>
      </c>
    </row>
    <row r="16" ht="19.5" customHeight="1">
      <c r="A16" s="144">
        <v>3.0</v>
      </c>
      <c r="B16" s="147" t="s">
        <v>8</v>
      </c>
      <c r="C16" s="33"/>
      <c r="D16" s="33"/>
      <c r="E16" s="34"/>
      <c r="F16" s="146">
        <v>1.0</v>
      </c>
      <c r="G16" s="146">
        <v>4619.0</v>
      </c>
      <c r="H16" s="146">
        <v>4619.0</v>
      </c>
      <c r="I16" s="146">
        <v>9.0</v>
      </c>
    </row>
    <row r="17" ht="19.5" customHeight="1">
      <c r="A17" s="146">
        <v>4.0</v>
      </c>
      <c r="B17" s="147" t="s">
        <v>10</v>
      </c>
      <c r="C17" s="33"/>
      <c r="D17" s="33"/>
      <c r="E17" s="34"/>
      <c r="F17" s="146">
        <v>1.0</v>
      </c>
      <c r="G17" s="146">
        <v>3872.0</v>
      </c>
      <c r="H17" s="146">
        <v>3872.0</v>
      </c>
      <c r="I17" s="146">
        <v>6.0</v>
      </c>
    </row>
    <row r="18" ht="19.5" customHeight="1">
      <c r="A18" s="144">
        <v>5.0</v>
      </c>
      <c r="B18" s="147" t="s">
        <v>11</v>
      </c>
      <c r="C18" s="33"/>
      <c r="D18" s="33"/>
      <c r="E18" s="34"/>
      <c r="F18" s="146">
        <v>1.0</v>
      </c>
      <c r="G18" s="146">
        <v>2910.0</v>
      </c>
      <c r="H18" s="146">
        <v>2910.0</v>
      </c>
      <c r="I18" s="146">
        <v>2.0</v>
      </c>
    </row>
    <row r="19" ht="19.5" customHeight="1">
      <c r="A19" s="146">
        <v>6.0</v>
      </c>
      <c r="B19" s="147" t="s">
        <v>12</v>
      </c>
      <c r="C19" s="33"/>
      <c r="D19" s="33"/>
      <c r="E19" s="34"/>
      <c r="F19" s="146">
        <v>0.5</v>
      </c>
      <c r="G19" s="146">
        <v>2670.0</v>
      </c>
      <c r="H19" s="146">
        <v>1335.0</v>
      </c>
      <c r="I19" s="146">
        <v>1.0</v>
      </c>
    </row>
    <row r="20" ht="19.5" customHeight="1">
      <c r="A20" s="144">
        <v>7.0</v>
      </c>
      <c r="B20" s="149" t="s">
        <v>13</v>
      </c>
      <c r="C20" s="36"/>
      <c r="D20" s="36"/>
      <c r="E20" s="37"/>
      <c r="F20" s="150">
        <v>0.5</v>
      </c>
      <c r="G20" s="150">
        <v>4379.0</v>
      </c>
      <c r="H20" s="150">
        <v>2190.0</v>
      </c>
      <c r="I20" s="150">
        <v>8.0</v>
      </c>
    </row>
    <row r="21" ht="19.5" customHeight="1">
      <c r="A21" s="151"/>
      <c r="B21" s="152" t="s">
        <v>76</v>
      </c>
      <c r="C21" s="33"/>
      <c r="D21" s="33"/>
      <c r="E21" s="34"/>
      <c r="F21" s="153">
        <f t="shared" ref="F21:H21" si="1">SUM(F14:F20)</f>
        <v>6</v>
      </c>
      <c r="G21" s="154">
        <f t="shared" si="1"/>
        <v>33669</v>
      </c>
      <c r="H21" s="154">
        <f t="shared" si="1"/>
        <v>30145</v>
      </c>
      <c r="I21" s="155"/>
    </row>
    <row r="22" ht="24.75" customHeight="1">
      <c r="A22" s="156" t="s">
        <v>14</v>
      </c>
      <c r="B22" s="75"/>
      <c r="C22" s="75"/>
      <c r="D22" s="75"/>
      <c r="E22" s="75"/>
      <c r="F22" s="75"/>
      <c r="G22" s="75"/>
      <c r="H22" s="75"/>
      <c r="I22" s="76"/>
    </row>
    <row r="23" ht="19.5" customHeight="1">
      <c r="A23" s="144">
        <v>1.0</v>
      </c>
      <c r="B23" s="147" t="s">
        <v>15</v>
      </c>
      <c r="C23" s="33"/>
      <c r="D23" s="33"/>
      <c r="E23" s="34"/>
      <c r="F23" s="144">
        <v>1.0</v>
      </c>
      <c r="G23" s="144">
        <v>6061.0</v>
      </c>
      <c r="H23" s="157">
        <f t="shared" ref="H23:H24" si="2">G23*F23</f>
        <v>6061</v>
      </c>
      <c r="I23" s="144">
        <v>13.0</v>
      </c>
    </row>
    <row r="24" ht="19.5" customHeight="1">
      <c r="A24" s="146">
        <v>2.0</v>
      </c>
      <c r="B24" s="147" t="s">
        <v>17</v>
      </c>
      <c r="C24" s="33"/>
      <c r="D24" s="33"/>
      <c r="E24" s="34"/>
      <c r="F24" s="146">
        <v>1.0</v>
      </c>
      <c r="G24" s="146">
        <v>4379.0</v>
      </c>
      <c r="H24" s="157">
        <f t="shared" si="2"/>
        <v>4379</v>
      </c>
      <c r="I24" s="146">
        <v>8.0</v>
      </c>
    </row>
    <row r="25" ht="19.5" customHeight="1">
      <c r="A25" s="144">
        <v>3.0</v>
      </c>
      <c r="B25" s="147" t="s">
        <v>16</v>
      </c>
      <c r="C25" s="33"/>
      <c r="D25" s="33"/>
      <c r="E25" s="34"/>
      <c r="F25" s="150">
        <v>1.0</v>
      </c>
      <c r="G25" s="150">
        <v>4379.0</v>
      </c>
      <c r="H25" s="158">
        <v>4379.0</v>
      </c>
      <c r="I25" s="150">
        <v>8.0</v>
      </c>
    </row>
    <row r="26" ht="19.5" customHeight="1">
      <c r="A26" s="146">
        <v>4.0</v>
      </c>
      <c r="B26" s="159" t="s">
        <v>19</v>
      </c>
      <c r="C26" s="18"/>
      <c r="D26" s="18"/>
      <c r="E26" s="19"/>
      <c r="F26" s="150">
        <v>48.5</v>
      </c>
      <c r="G26" s="150">
        <v>3872.0</v>
      </c>
      <c r="H26" s="158">
        <f>G26*F26</f>
        <v>187792</v>
      </c>
      <c r="I26" s="150">
        <v>6.0</v>
      </c>
    </row>
    <row r="27" ht="19.5" customHeight="1">
      <c r="A27" s="151"/>
      <c r="B27" s="160" t="s">
        <v>76</v>
      </c>
      <c r="C27" s="26"/>
      <c r="D27" s="26"/>
      <c r="E27" s="27"/>
      <c r="F27" s="154">
        <f t="shared" ref="F27:H27" si="3">SUM(F23:F26)</f>
        <v>51.5</v>
      </c>
      <c r="G27" s="154">
        <f t="shared" si="3"/>
        <v>18691</v>
      </c>
      <c r="H27" s="161">
        <f t="shared" si="3"/>
        <v>202611</v>
      </c>
      <c r="I27" s="155"/>
    </row>
    <row r="28" ht="24.75" customHeight="1">
      <c r="A28" s="42" t="s">
        <v>77</v>
      </c>
      <c r="B28" s="22"/>
      <c r="C28" s="22"/>
      <c r="D28" s="22"/>
      <c r="E28" s="22"/>
      <c r="F28" s="22"/>
      <c r="G28" s="22"/>
      <c r="H28" s="22"/>
      <c r="I28" s="23"/>
    </row>
    <row r="29" ht="19.5" customHeight="1">
      <c r="A29" s="146">
        <v>1.0</v>
      </c>
      <c r="B29" s="162" t="s">
        <v>15</v>
      </c>
      <c r="C29" s="33"/>
      <c r="D29" s="33"/>
      <c r="E29" s="34"/>
      <c r="F29" s="146">
        <v>1.0</v>
      </c>
      <c r="G29" s="146">
        <v>6461.0</v>
      </c>
      <c r="H29" s="146">
        <v>6461.0</v>
      </c>
      <c r="I29" s="146">
        <v>14.0</v>
      </c>
    </row>
    <row r="30" ht="19.5" customHeight="1">
      <c r="A30" s="146">
        <v>2.0</v>
      </c>
      <c r="B30" s="162" t="s">
        <v>78</v>
      </c>
      <c r="C30" s="33"/>
      <c r="D30" s="33"/>
      <c r="E30" s="34"/>
      <c r="F30" s="146">
        <v>3.0</v>
      </c>
      <c r="G30" s="146">
        <v>5660.0</v>
      </c>
      <c r="H30" s="157">
        <v>16980.0</v>
      </c>
      <c r="I30" s="146">
        <v>12.0</v>
      </c>
    </row>
    <row r="31" ht="19.5" customHeight="1">
      <c r="A31" s="150">
        <v>3.0</v>
      </c>
      <c r="B31" s="163" t="s">
        <v>9</v>
      </c>
      <c r="C31" s="18"/>
      <c r="D31" s="18"/>
      <c r="E31" s="19"/>
      <c r="F31" s="150">
        <v>0.5</v>
      </c>
      <c r="G31" s="150">
        <v>4379.0</v>
      </c>
      <c r="H31" s="158">
        <v>2190.0</v>
      </c>
      <c r="I31" s="150">
        <v>8.0</v>
      </c>
    </row>
    <row r="32" ht="19.5" customHeight="1">
      <c r="A32" s="151"/>
      <c r="B32" s="160" t="s">
        <v>76</v>
      </c>
      <c r="C32" s="26"/>
      <c r="D32" s="26"/>
      <c r="E32" s="27"/>
      <c r="F32" s="154">
        <f t="shared" ref="F32:H32" si="4">SUM(F29:F31)</f>
        <v>4.5</v>
      </c>
      <c r="G32" s="154">
        <f t="shared" si="4"/>
        <v>16500</v>
      </c>
      <c r="H32" s="161">
        <f t="shared" si="4"/>
        <v>25631</v>
      </c>
      <c r="I32" s="155"/>
    </row>
    <row r="33" ht="28.5" customHeight="1">
      <c r="A33" s="164" t="s">
        <v>57</v>
      </c>
      <c r="B33" s="22"/>
      <c r="C33" s="22"/>
      <c r="D33" s="22"/>
      <c r="E33" s="22"/>
      <c r="F33" s="22"/>
      <c r="G33" s="22"/>
      <c r="H33" s="22"/>
      <c r="I33" s="23"/>
    </row>
    <row r="34" ht="19.5" customHeight="1">
      <c r="A34" s="146">
        <v>1.0</v>
      </c>
      <c r="B34" s="165" t="s">
        <v>15</v>
      </c>
      <c r="C34" s="33"/>
      <c r="D34" s="33"/>
      <c r="E34" s="34"/>
      <c r="F34" s="146">
        <v>1.0</v>
      </c>
      <c r="G34" s="146">
        <v>5260.0</v>
      </c>
      <c r="H34" s="157">
        <f>G34*F34</f>
        <v>5260</v>
      </c>
      <c r="I34" s="146">
        <v>11.0</v>
      </c>
    </row>
    <row r="35" ht="19.5" customHeight="1">
      <c r="A35" s="146">
        <v>2.0</v>
      </c>
      <c r="B35" s="165" t="s">
        <v>22</v>
      </c>
      <c r="C35" s="33"/>
      <c r="D35" s="33"/>
      <c r="E35" s="34"/>
      <c r="F35" s="146">
        <v>1.0</v>
      </c>
      <c r="G35" s="146">
        <v>3391.0</v>
      </c>
      <c r="H35" s="157">
        <v>3391.0</v>
      </c>
      <c r="I35" s="146">
        <v>4.0</v>
      </c>
    </row>
    <row r="36" ht="19.5" customHeight="1">
      <c r="A36" s="146">
        <v>3.0</v>
      </c>
      <c r="B36" s="165" t="s">
        <v>58</v>
      </c>
      <c r="C36" s="33"/>
      <c r="D36" s="33"/>
      <c r="E36" s="34"/>
      <c r="F36" s="146">
        <v>0.5</v>
      </c>
      <c r="G36" s="146">
        <v>4859.0</v>
      </c>
      <c r="H36" s="157">
        <v>2430.0</v>
      </c>
      <c r="I36" s="146">
        <v>10.0</v>
      </c>
    </row>
    <row r="37" ht="19.5" customHeight="1">
      <c r="A37" s="146">
        <v>4.0</v>
      </c>
      <c r="B37" s="165" t="s">
        <v>24</v>
      </c>
      <c r="C37" s="33"/>
      <c r="D37" s="33"/>
      <c r="E37" s="34"/>
      <c r="F37" s="146">
        <v>1.5</v>
      </c>
      <c r="G37" s="146">
        <v>3872.0</v>
      </c>
      <c r="H37" s="157">
        <v>5808.0</v>
      </c>
      <c r="I37" s="146">
        <v>6.0</v>
      </c>
    </row>
    <row r="38" ht="19.5" customHeight="1">
      <c r="A38" s="146">
        <v>5.0</v>
      </c>
      <c r="B38" s="165" t="s">
        <v>25</v>
      </c>
      <c r="C38" s="33"/>
      <c r="D38" s="33"/>
      <c r="E38" s="34"/>
      <c r="F38" s="146">
        <v>7.0</v>
      </c>
      <c r="G38" s="146">
        <v>3391.0</v>
      </c>
      <c r="H38" s="157">
        <v>23737.0</v>
      </c>
      <c r="I38" s="146">
        <v>4.0</v>
      </c>
    </row>
    <row r="39" ht="19.5" customHeight="1">
      <c r="A39" s="146">
        <v>6.0</v>
      </c>
      <c r="B39" s="165" t="s">
        <v>59</v>
      </c>
      <c r="C39" s="33"/>
      <c r="D39" s="33"/>
      <c r="E39" s="34"/>
      <c r="F39" s="146">
        <v>1.0</v>
      </c>
      <c r="G39" s="146">
        <v>3151.0</v>
      </c>
      <c r="H39" s="157">
        <v>3151.0</v>
      </c>
      <c r="I39" s="146">
        <v>3.0</v>
      </c>
    </row>
    <row r="40" ht="30.75" customHeight="1">
      <c r="A40" s="146">
        <v>7.0</v>
      </c>
      <c r="B40" s="165" t="s">
        <v>27</v>
      </c>
      <c r="C40" s="33"/>
      <c r="D40" s="33"/>
      <c r="E40" s="34"/>
      <c r="F40" s="146">
        <v>1.0</v>
      </c>
      <c r="G40" s="146">
        <v>3151.0</v>
      </c>
      <c r="H40" s="157">
        <v>3151.0</v>
      </c>
      <c r="I40" s="146">
        <v>3.0</v>
      </c>
    </row>
    <row r="41" ht="19.5" customHeight="1">
      <c r="A41" s="146">
        <v>8.0</v>
      </c>
      <c r="B41" s="165" t="s">
        <v>60</v>
      </c>
      <c r="C41" s="33"/>
      <c r="D41" s="33"/>
      <c r="E41" s="34"/>
      <c r="F41" s="146">
        <v>2.0</v>
      </c>
      <c r="G41" s="146">
        <v>2670.0</v>
      </c>
      <c r="H41" s="157">
        <v>2670.0</v>
      </c>
      <c r="I41" s="146">
        <v>1.0</v>
      </c>
    </row>
    <row r="42" ht="19.5" customHeight="1">
      <c r="A42" s="146">
        <v>9.0</v>
      </c>
      <c r="B42" s="165" t="s">
        <v>29</v>
      </c>
      <c r="C42" s="33"/>
      <c r="D42" s="33"/>
      <c r="E42" s="34"/>
      <c r="F42" s="146">
        <v>1.0</v>
      </c>
      <c r="G42" s="146">
        <v>2670.0</v>
      </c>
      <c r="H42" s="157">
        <f t="shared" ref="H42:H43" si="5">G42*F42</f>
        <v>2670</v>
      </c>
      <c r="I42" s="146">
        <v>1.0</v>
      </c>
    </row>
    <row r="43" ht="19.5" customHeight="1">
      <c r="A43" s="146">
        <v>10.0</v>
      </c>
      <c r="B43" s="165" t="s">
        <v>18</v>
      </c>
      <c r="C43" s="33"/>
      <c r="D43" s="33"/>
      <c r="E43" s="34"/>
      <c r="F43" s="146">
        <v>1.0</v>
      </c>
      <c r="G43" s="146">
        <v>2910.0</v>
      </c>
      <c r="H43" s="157">
        <f t="shared" si="5"/>
        <v>2910</v>
      </c>
      <c r="I43" s="146">
        <v>2.0</v>
      </c>
    </row>
    <row r="44" ht="31.5" customHeight="1">
      <c r="A44" s="146">
        <v>11.0</v>
      </c>
      <c r="B44" s="165" t="s">
        <v>30</v>
      </c>
      <c r="C44" s="33"/>
      <c r="D44" s="33"/>
      <c r="E44" s="34"/>
      <c r="F44" s="146">
        <v>0.5</v>
      </c>
      <c r="G44" s="146">
        <v>3391.0</v>
      </c>
      <c r="H44" s="157">
        <v>1696.0</v>
      </c>
      <c r="I44" s="146">
        <v>4.0</v>
      </c>
    </row>
    <row r="45" ht="19.5" customHeight="1">
      <c r="A45" s="146">
        <v>12.0</v>
      </c>
      <c r="B45" s="165" t="s">
        <v>31</v>
      </c>
      <c r="C45" s="33"/>
      <c r="D45" s="33"/>
      <c r="E45" s="34"/>
      <c r="F45" s="146">
        <v>0.5</v>
      </c>
      <c r="G45" s="146">
        <v>3391.0</v>
      </c>
      <c r="H45" s="157">
        <v>1696.0</v>
      </c>
      <c r="I45" s="146">
        <v>4.0</v>
      </c>
    </row>
    <row r="46" ht="19.5" customHeight="1">
      <c r="A46" s="146">
        <v>13.0</v>
      </c>
      <c r="B46" s="165" t="s">
        <v>32</v>
      </c>
      <c r="C46" s="33"/>
      <c r="D46" s="33"/>
      <c r="E46" s="34"/>
      <c r="F46" s="150">
        <v>0.5</v>
      </c>
      <c r="G46" s="150">
        <v>2670.0</v>
      </c>
      <c r="H46" s="157">
        <v>1335.0</v>
      </c>
      <c r="I46" s="150">
        <v>1.0</v>
      </c>
    </row>
    <row r="47" ht="19.5" customHeight="1">
      <c r="A47" s="146">
        <v>14.0</v>
      </c>
      <c r="B47" s="166" t="s">
        <v>33</v>
      </c>
      <c r="C47" s="18"/>
      <c r="D47" s="18"/>
      <c r="E47" s="19"/>
      <c r="F47" s="150">
        <v>1.0</v>
      </c>
      <c r="G47" s="150">
        <v>2670.0</v>
      </c>
      <c r="H47" s="157">
        <f>G47*F47</f>
        <v>2670</v>
      </c>
      <c r="I47" s="150">
        <v>1.0</v>
      </c>
    </row>
    <row r="48" ht="19.5" customHeight="1">
      <c r="A48" s="146">
        <v>15.0</v>
      </c>
      <c r="B48" s="167" t="s">
        <v>11</v>
      </c>
      <c r="C48" s="18"/>
      <c r="D48" s="18"/>
      <c r="E48" s="19"/>
      <c r="F48" s="150">
        <v>1.0</v>
      </c>
      <c r="G48" s="150">
        <v>2910.0</v>
      </c>
      <c r="H48" s="158">
        <v>2910.0</v>
      </c>
      <c r="I48" s="150">
        <v>2.0</v>
      </c>
    </row>
    <row r="49" ht="19.5" customHeight="1">
      <c r="A49" s="168"/>
      <c r="B49" s="169" t="s">
        <v>76</v>
      </c>
      <c r="C49" s="26"/>
      <c r="D49" s="26"/>
      <c r="E49" s="27"/>
      <c r="F49" s="154">
        <f t="shared" ref="F49:H49" si="6">SUM(F34:F48)</f>
        <v>20.5</v>
      </c>
      <c r="G49" s="154">
        <f t="shared" si="6"/>
        <v>50357</v>
      </c>
      <c r="H49" s="161">
        <f t="shared" si="6"/>
        <v>65485</v>
      </c>
      <c r="I49" s="170"/>
    </row>
    <row r="50" ht="27.75" customHeight="1">
      <c r="A50" s="164" t="s">
        <v>79</v>
      </c>
      <c r="B50" s="22"/>
      <c r="C50" s="22"/>
      <c r="D50" s="22"/>
      <c r="E50" s="22"/>
      <c r="F50" s="22"/>
      <c r="G50" s="22"/>
      <c r="H50" s="22"/>
      <c r="I50" s="23"/>
    </row>
    <row r="51" ht="19.5" customHeight="1">
      <c r="A51" s="150">
        <v>1.0</v>
      </c>
      <c r="B51" s="167" t="s">
        <v>17</v>
      </c>
      <c r="C51" s="18"/>
      <c r="D51" s="18"/>
      <c r="E51" s="19"/>
      <c r="F51" s="150">
        <v>1.5</v>
      </c>
      <c r="G51" s="150">
        <v>4379.0</v>
      </c>
      <c r="H51" s="158">
        <v>6569.0</v>
      </c>
      <c r="I51" s="150">
        <v>8.0</v>
      </c>
    </row>
    <row r="52" ht="19.5" customHeight="1">
      <c r="A52" s="151"/>
      <c r="B52" s="160" t="s">
        <v>76</v>
      </c>
      <c r="C52" s="26"/>
      <c r="D52" s="26"/>
      <c r="E52" s="27"/>
      <c r="F52" s="171">
        <f t="shared" ref="F52:H52" si="7">F51</f>
        <v>1.5</v>
      </c>
      <c r="G52" s="171">
        <f t="shared" si="7"/>
        <v>4379</v>
      </c>
      <c r="H52" s="172">
        <f t="shared" si="7"/>
        <v>6569</v>
      </c>
      <c r="I52" s="155"/>
    </row>
    <row r="53" ht="19.5" customHeight="1">
      <c r="A53" s="173"/>
      <c r="B53" s="174" t="s">
        <v>34</v>
      </c>
      <c r="C53" s="54"/>
      <c r="D53" s="54"/>
      <c r="E53" s="55"/>
      <c r="F53" s="175">
        <f t="shared" ref="F53:H53" si="8">F21+F27+F32+F49+F52</f>
        <v>84</v>
      </c>
      <c r="G53" s="176">
        <f t="shared" si="8"/>
        <v>123596</v>
      </c>
      <c r="H53" s="176">
        <f t="shared" si="8"/>
        <v>330441</v>
      </c>
      <c r="I53" s="177"/>
    </row>
    <row r="54" ht="14.25" customHeight="1">
      <c r="A54" s="60"/>
      <c r="B54" s="4"/>
      <c r="C54" s="4"/>
      <c r="D54" s="4"/>
      <c r="E54" s="4"/>
      <c r="F54" s="6"/>
      <c r="G54" s="6"/>
      <c r="H54" s="6"/>
      <c r="I54" s="6"/>
      <c r="J54" s="61"/>
    </row>
    <row r="55" ht="26.25" customHeight="1">
      <c r="A55" s="60"/>
      <c r="B55" s="4" t="s">
        <v>6</v>
      </c>
      <c r="E55" s="6"/>
      <c r="F55" s="6" t="s">
        <v>46</v>
      </c>
      <c r="G55" s="5" t="s">
        <v>46</v>
      </c>
      <c r="I55" s="6"/>
      <c r="J55" s="61"/>
    </row>
    <row r="56" ht="18.75" customHeight="1">
      <c r="A56" s="60"/>
      <c r="B56" s="4"/>
      <c r="C56" s="4"/>
      <c r="D56" s="4"/>
      <c r="E56" s="6"/>
      <c r="F56" s="6"/>
      <c r="G56" s="5"/>
      <c r="H56" s="5"/>
      <c r="I56" s="6"/>
      <c r="J56" s="61"/>
    </row>
    <row r="57" ht="26.25" customHeight="1">
      <c r="A57" s="60"/>
      <c r="B57" s="4" t="s">
        <v>7</v>
      </c>
      <c r="E57" s="6"/>
      <c r="F57" s="6" t="s">
        <v>88</v>
      </c>
      <c r="G57" s="5" t="s">
        <v>88</v>
      </c>
      <c r="I57" s="6"/>
      <c r="J57" s="61"/>
    </row>
    <row r="58" ht="20.25" customHeight="1">
      <c r="A58" s="62"/>
      <c r="B58" s="11"/>
      <c r="C58" s="11"/>
      <c r="D58" s="11"/>
      <c r="E58" s="11"/>
      <c r="F58" s="11"/>
      <c r="G58" s="11"/>
      <c r="H58" s="11"/>
      <c r="I58" s="11"/>
      <c r="J58" s="61"/>
    </row>
    <row r="59" ht="20.25" customHeight="1">
      <c r="A59" s="62"/>
      <c r="B59" s="11"/>
      <c r="C59" s="11"/>
      <c r="D59" s="11"/>
      <c r="E59" s="11"/>
      <c r="F59" s="11"/>
      <c r="G59" s="11"/>
      <c r="H59" s="11"/>
      <c r="I59" s="11"/>
      <c r="J59" s="61"/>
    </row>
    <row r="60" ht="20.25" customHeight="1">
      <c r="A60" s="62"/>
      <c r="B60" s="11"/>
      <c r="C60" s="11"/>
      <c r="D60" s="11"/>
      <c r="E60" s="11"/>
      <c r="F60" s="11"/>
      <c r="G60" s="11"/>
      <c r="H60" s="11"/>
      <c r="I60" s="11"/>
      <c r="J60" s="61"/>
    </row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1">
    <mergeCell ref="B41:E41"/>
    <mergeCell ref="B42:E42"/>
    <mergeCell ref="B43:E43"/>
    <mergeCell ref="B44:E44"/>
    <mergeCell ref="B45:E45"/>
    <mergeCell ref="B46:E46"/>
    <mergeCell ref="B47:E47"/>
    <mergeCell ref="B55:D55"/>
    <mergeCell ref="B57:D57"/>
    <mergeCell ref="G57:H57"/>
    <mergeCell ref="B48:E48"/>
    <mergeCell ref="B49:E49"/>
    <mergeCell ref="A50:I50"/>
    <mergeCell ref="B51:E51"/>
    <mergeCell ref="B52:E52"/>
    <mergeCell ref="B53:E53"/>
    <mergeCell ref="G55:H55"/>
    <mergeCell ref="B1:D1"/>
    <mergeCell ref="G1:I1"/>
    <mergeCell ref="B2:D2"/>
    <mergeCell ref="A3:E3"/>
    <mergeCell ref="F3:I3"/>
    <mergeCell ref="A4:D4"/>
    <mergeCell ref="F5:I5"/>
    <mergeCell ref="H11:H12"/>
    <mergeCell ref="I11:I12"/>
    <mergeCell ref="D6:F6"/>
    <mergeCell ref="D7:G8"/>
    <mergeCell ref="C9:G9"/>
    <mergeCell ref="A11:A12"/>
    <mergeCell ref="F11:F12"/>
    <mergeCell ref="G11:G12"/>
    <mergeCell ref="A13:I13"/>
    <mergeCell ref="B11:E12"/>
    <mergeCell ref="B14:E14"/>
    <mergeCell ref="B15:E15"/>
    <mergeCell ref="B16:E16"/>
    <mergeCell ref="B17:E17"/>
    <mergeCell ref="B18:E18"/>
    <mergeCell ref="B19:E19"/>
    <mergeCell ref="B20:E20"/>
    <mergeCell ref="B21:E21"/>
    <mergeCell ref="A22:I22"/>
    <mergeCell ref="B23:E23"/>
    <mergeCell ref="B24:E24"/>
    <mergeCell ref="B25:E25"/>
    <mergeCell ref="B26:E26"/>
    <mergeCell ref="B27:E27"/>
    <mergeCell ref="A28:I28"/>
    <mergeCell ref="B29:E29"/>
    <mergeCell ref="B30:E30"/>
    <mergeCell ref="B31:E31"/>
    <mergeCell ref="B32:E32"/>
    <mergeCell ref="A33:I33"/>
    <mergeCell ref="B34:E34"/>
    <mergeCell ref="B35:E35"/>
    <mergeCell ref="B36:E36"/>
    <mergeCell ref="B37:E37"/>
    <mergeCell ref="B38:E38"/>
    <mergeCell ref="B39:E39"/>
    <mergeCell ref="B40:E40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8.57"/>
    <col customWidth="1" min="6" max="6" width="16.0"/>
    <col customWidth="1" min="7" max="7" width="20.14"/>
    <col customWidth="1" min="8" max="8" width="15.57"/>
    <col customWidth="1" min="9" max="9" width="17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B2" s="1" t="s">
        <v>91</v>
      </c>
      <c r="E2" s="2"/>
      <c r="F2" s="2"/>
      <c r="G2" s="63" t="s">
        <v>49</v>
      </c>
      <c r="J2" s="3"/>
    </row>
    <row r="3" ht="19.5" customHeight="1">
      <c r="A3" s="4" t="s">
        <v>92</v>
      </c>
      <c r="F3" s="5" t="s">
        <v>93</v>
      </c>
      <c r="J3" s="2"/>
      <c r="K3" s="2"/>
      <c r="L3" s="2"/>
    </row>
    <row r="4" ht="18.0" customHeight="1">
      <c r="A4" s="4" t="s">
        <v>94</v>
      </c>
      <c r="E4" s="6"/>
      <c r="F4" s="7"/>
      <c r="G4" s="7"/>
      <c r="H4" s="7"/>
      <c r="I4" s="7"/>
      <c r="J4" s="3"/>
    </row>
    <row r="5" ht="18.0" customHeight="1">
      <c r="A5" s="8"/>
      <c r="B5" s="6" t="s">
        <v>95</v>
      </c>
      <c r="C5" s="9"/>
      <c r="D5" s="9"/>
      <c r="E5" s="6"/>
      <c r="F5" s="10" t="s">
        <v>96</v>
      </c>
    </row>
    <row r="6" ht="27.0" customHeight="1">
      <c r="A6" s="11"/>
      <c r="B6" s="11"/>
      <c r="C6" s="11"/>
      <c r="D6" s="12" t="s">
        <v>52</v>
      </c>
      <c r="G6" s="11"/>
      <c r="H6" s="11"/>
      <c r="I6" s="11"/>
    </row>
    <row r="7" ht="12.75" customHeight="1">
      <c r="A7" s="13" t="s">
        <v>1</v>
      </c>
    </row>
    <row r="8" ht="24.0" customHeight="1"/>
    <row r="9" ht="20.25" customHeight="1">
      <c r="A9" s="11"/>
      <c r="B9" s="11"/>
      <c r="C9" s="11"/>
      <c r="D9" s="12" t="s">
        <v>97</v>
      </c>
      <c r="G9" s="11"/>
      <c r="H9" s="11"/>
      <c r="I9" s="11"/>
    </row>
    <row r="10" ht="20.2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12.75" customHeight="1">
      <c r="A11" s="66" t="s">
        <v>2</v>
      </c>
      <c r="B11" s="110" t="s">
        <v>55</v>
      </c>
      <c r="C11" s="18"/>
      <c r="D11" s="18"/>
      <c r="E11" s="19"/>
      <c r="F11" s="66" t="s">
        <v>4</v>
      </c>
      <c r="G11" s="66" t="s">
        <v>39</v>
      </c>
      <c r="H11" s="66" t="s">
        <v>40</v>
      </c>
      <c r="I11" s="66" t="s">
        <v>41</v>
      </c>
    </row>
    <row r="12" ht="54.7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69"/>
      <c r="B13" s="70" t="s">
        <v>5</v>
      </c>
      <c r="C13" s="26"/>
      <c r="D13" s="26"/>
      <c r="E13" s="27"/>
      <c r="F13" s="71"/>
      <c r="G13" s="71"/>
      <c r="H13" s="71"/>
      <c r="I13" s="72"/>
    </row>
    <row r="14" ht="19.5" customHeight="1">
      <c r="A14" s="73">
        <v>1.0</v>
      </c>
      <c r="B14" s="111" t="s">
        <v>6</v>
      </c>
      <c r="C14" s="22"/>
      <c r="D14" s="22"/>
      <c r="E14" s="23"/>
      <c r="F14" s="73">
        <v>1.0</v>
      </c>
      <c r="G14" s="73">
        <v>6306.0</v>
      </c>
      <c r="H14" s="77">
        <f t="shared" ref="H14:H16" si="1">G14*F14</f>
        <v>6306</v>
      </c>
      <c r="I14" s="73">
        <v>17.0</v>
      </c>
    </row>
    <row r="15" ht="19.5" customHeight="1">
      <c r="A15" s="78">
        <v>3.0</v>
      </c>
      <c r="B15" s="79" t="s">
        <v>7</v>
      </c>
      <c r="C15" s="33"/>
      <c r="D15" s="33"/>
      <c r="E15" s="34"/>
      <c r="F15" s="78">
        <v>1.0</v>
      </c>
      <c r="G15" s="78">
        <v>5675.0</v>
      </c>
      <c r="H15" s="77">
        <f t="shared" si="1"/>
        <v>5675</v>
      </c>
      <c r="I15" s="80">
        <v>-0.1</v>
      </c>
    </row>
    <row r="16" ht="19.5" customHeight="1">
      <c r="A16" s="78">
        <v>4.0</v>
      </c>
      <c r="B16" s="79" t="s">
        <v>8</v>
      </c>
      <c r="C16" s="33"/>
      <c r="D16" s="33"/>
      <c r="E16" s="34"/>
      <c r="F16" s="78">
        <v>1.0</v>
      </c>
      <c r="G16" s="78">
        <v>3636.0</v>
      </c>
      <c r="H16" s="77">
        <f t="shared" si="1"/>
        <v>3636</v>
      </c>
      <c r="I16" s="78">
        <v>9.0</v>
      </c>
    </row>
    <row r="17" ht="19.5" customHeight="1">
      <c r="A17" s="78">
        <v>5.0</v>
      </c>
      <c r="B17" s="79" t="s">
        <v>9</v>
      </c>
      <c r="C17" s="33"/>
      <c r="D17" s="33"/>
      <c r="E17" s="34"/>
      <c r="F17" s="78">
        <v>0.25</v>
      </c>
      <c r="G17" s="78">
        <v>3447.0</v>
      </c>
      <c r="H17" s="77">
        <v>862.0</v>
      </c>
      <c r="I17" s="78">
        <v>8.0</v>
      </c>
    </row>
    <row r="18" ht="19.5" customHeight="1">
      <c r="A18" s="78">
        <v>6.0</v>
      </c>
      <c r="B18" s="79" t="s">
        <v>10</v>
      </c>
      <c r="C18" s="33"/>
      <c r="D18" s="33"/>
      <c r="E18" s="34"/>
      <c r="F18" s="78">
        <v>1.0</v>
      </c>
      <c r="G18" s="78">
        <v>3048.0</v>
      </c>
      <c r="H18" s="77">
        <f t="shared" ref="H18:H20" si="2">G18*F18</f>
        <v>3048</v>
      </c>
      <c r="I18" s="78">
        <v>6.0</v>
      </c>
    </row>
    <row r="19" ht="19.5" customHeight="1">
      <c r="A19" s="78">
        <v>7.0</v>
      </c>
      <c r="B19" s="79" t="s">
        <v>11</v>
      </c>
      <c r="C19" s="33"/>
      <c r="D19" s="33"/>
      <c r="E19" s="34"/>
      <c r="F19" s="78">
        <v>1.0</v>
      </c>
      <c r="G19" s="78">
        <v>2291.0</v>
      </c>
      <c r="H19" s="77">
        <f t="shared" si="2"/>
        <v>2291</v>
      </c>
      <c r="I19" s="78">
        <v>2.0</v>
      </c>
    </row>
    <row r="20" ht="19.5" customHeight="1">
      <c r="A20" s="78">
        <v>8.0</v>
      </c>
      <c r="B20" s="79" t="s">
        <v>12</v>
      </c>
      <c r="C20" s="33"/>
      <c r="D20" s="33"/>
      <c r="E20" s="34"/>
      <c r="F20" s="78">
        <v>0.5</v>
      </c>
      <c r="G20" s="78">
        <v>2102.0</v>
      </c>
      <c r="H20" s="77">
        <f t="shared" si="2"/>
        <v>1051</v>
      </c>
      <c r="I20" s="78">
        <v>1.0</v>
      </c>
    </row>
    <row r="21" ht="19.5" customHeight="1">
      <c r="A21" s="78">
        <v>9.0</v>
      </c>
      <c r="B21" s="81" t="s">
        <v>13</v>
      </c>
      <c r="C21" s="36"/>
      <c r="D21" s="36"/>
      <c r="E21" s="37"/>
      <c r="F21" s="82">
        <v>1.0</v>
      </c>
      <c r="G21" s="82">
        <v>3447.0</v>
      </c>
      <c r="H21" s="77">
        <v>3447.0</v>
      </c>
      <c r="I21" s="82">
        <v>8.0</v>
      </c>
    </row>
    <row r="22" ht="16.5" customHeight="1">
      <c r="A22" s="83"/>
      <c r="B22" s="84" t="s">
        <v>56</v>
      </c>
      <c r="C22" s="26"/>
      <c r="D22" s="26"/>
      <c r="E22" s="27"/>
      <c r="F22" s="85">
        <f t="shared" ref="F22:H22" si="3">SUM(F14:F21)</f>
        <v>6.75</v>
      </c>
      <c r="G22" s="85">
        <f t="shared" si="3"/>
        <v>29952</v>
      </c>
      <c r="H22" s="86">
        <f t="shared" si="3"/>
        <v>26316</v>
      </c>
      <c r="I22" s="87"/>
    </row>
    <row r="23" ht="19.5" customHeight="1">
      <c r="A23" s="73"/>
      <c r="B23" s="112" t="s">
        <v>14</v>
      </c>
      <c r="C23" s="22"/>
      <c r="D23" s="22"/>
      <c r="E23" s="23"/>
      <c r="F23" s="73"/>
      <c r="G23" s="73"/>
      <c r="H23" s="73"/>
      <c r="I23" s="73"/>
    </row>
    <row r="24" ht="15.75" customHeight="1">
      <c r="A24" s="73">
        <v>1.0</v>
      </c>
      <c r="B24" s="79" t="s">
        <v>15</v>
      </c>
      <c r="C24" s="33"/>
      <c r="D24" s="33"/>
      <c r="E24" s="34"/>
      <c r="F24" s="73">
        <v>1.0</v>
      </c>
      <c r="G24" s="73">
        <v>5087.0</v>
      </c>
      <c r="H24" s="89">
        <f t="shared" ref="H24:H28" si="4">G24*F24</f>
        <v>5087</v>
      </c>
      <c r="I24" s="73">
        <v>14.0</v>
      </c>
    </row>
    <row r="25" ht="16.5" customHeight="1">
      <c r="A25" s="78">
        <v>2.0</v>
      </c>
      <c r="B25" s="79" t="s">
        <v>16</v>
      </c>
      <c r="C25" s="33"/>
      <c r="D25" s="33"/>
      <c r="E25" s="34"/>
      <c r="F25" s="78">
        <v>2.0</v>
      </c>
      <c r="G25" s="78">
        <v>3447.0</v>
      </c>
      <c r="H25" s="89">
        <f t="shared" si="4"/>
        <v>6894</v>
      </c>
      <c r="I25" s="78">
        <v>8.0</v>
      </c>
    </row>
    <row r="26" ht="15.0" customHeight="1">
      <c r="A26" s="78">
        <v>3.0</v>
      </c>
      <c r="B26" s="79" t="s">
        <v>17</v>
      </c>
      <c r="C26" s="33"/>
      <c r="D26" s="33"/>
      <c r="E26" s="34"/>
      <c r="F26" s="78">
        <v>1.0</v>
      </c>
      <c r="G26" s="78">
        <v>3447.0</v>
      </c>
      <c r="H26" s="89">
        <f t="shared" si="4"/>
        <v>3447</v>
      </c>
      <c r="I26" s="78">
        <v>8.0</v>
      </c>
    </row>
    <row r="27" ht="15.75" customHeight="1">
      <c r="A27" s="78">
        <v>4.0</v>
      </c>
      <c r="B27" s="79" t="s">
        <v>18</v>
      </c>
      <c r="C27" s="33"/>
      <c r="D27" s="33"/>
      <c r="E27" s="34"/>
      <c r="F27" s="78">
        <v>1.0</v>
      </c>
      <c r="G27" s="78">
        <v>2291.0</v>
      </c>
      <c r="H27" s="89">
        <f t="shared" si="4"/>
        <v>2291</v>
      </c>
      <c r="I27" s="78">
        <v>2.0</v>
      </c>
    </row>
    <row r="28" ht="19.5" customHeight="1">
      <c r="A28" s="82">
        <v>5.0</v>
      </c>
      <c r="B28" s="113" t="s">
        <v>19</v>
      </c>
      <c r="C28" s="18"/>
      <c r="D28" s="18"/>
      <c r="E28" s="19"/>
      <c r="F28" s="82">
        <v>62.5</v>
      </c>
      <c r="G28" s="82">
        <v>3048.0</v>
      </c>
      <c r="H28" s="89">
        <f t="shared" si="4"/>
        <v>190500</v>
      </c>
      <c r="I28" s="82">
        <v>6.0</v>
      </c>
    </row>
    <row r="29" ht="19.5" customHeight="1">
      <c r="A29" s="90"/>
      <c r="B29" s="114" t="s">
        <v>56</v>
      </c>
      <c r="C29" s="46"/>
      <c r="D29" s="46"/>
      <c r="E29" s="47"/>
      <c r="F29" s="92">
        <f t="shared" ref="F29:H29" si="5">SUM(F24:F28)</f>
        <v>67.5</v>
      </c>
      <c r="G29" s="92">
        <f t="shared" si="5"/>
        <v>17320</v>
      </c>
      <c r="H29" s="93">
        <f t="shared" si="5"/>
        <v>208219</v>
      </c>
      <c r="I29" s="94"/>
    </row>
    <row r="30" ht="31.5" customHeight="1">
      <c r="A30" s="78"/>
      <c r="B30" s="95" t="s">
        <v>42</v>
      </c>
      <c r="C30" s="33"/>
      <c r="D30" s="33"/>
      <c r="E30" s="34"/>
      <c r="F30" s="96"/>
      <c r="G30" s="96"/>
      <c r="H30" s="97"/>
      <c r="I30" s="78"/>
    </row>
    <row r="31" ht="19.5" customHeight="1">
      <c r="A31" s="78">
        <v>1.0</v>
      </c>
      <c r="B31" s="98" t="s">
        <v>15</v>
      </c>
      <c r="C31" s="33"/>
      <c r="D31" s="33"/>
      <c r="E31" s="34"/>
      <c r="F31" s="78">
        <v>1.0</v>
      </c>
      <c r="G31" s="78">
        <v>4141.0</v>
      </c>
      <c r="H31" s="89">
        <f>G31*F31</f>
        <v>4141</v>
      </c>
      <c r="I31" s="78">
        <v>11.0</v>
      </c>
    </row>
    <row r="32" ht="21.0" customHeight="1">
      <c r="A32" s="78">
        <v>2.0</v>
      </c>
      <c r="B32" s="98" t="s">
        <v>23</v>
      </c>
      <c r="C32" s="33"/>
      <c r="D32" s="33"/>
      <c r="E32" s="34"/>
      <c r="F32" s="78">
        <v>0.25</v>
      </c>
      <c r="G32" s="78">
        <v>3826.0</v>
      </c>
      <c r="H32" s="89">
        <f>G32/4</f>
        <v>956.5</v>
      </c>
      <c r="I32" s="78">
        <v>10.0</v>
      </c>
    </row>
    <row r="33" ht="14.25" customHeight="1">
      <c r="A33" s="78">
        <v>3.0</v>
      </c>
      <c r="B33" s="98" t="s">
        <v>24</v>
      </c>
      <c r="C33" s="33"/>
      <c r="D33" s="33"/>
      <c r="E33" s="34"/>
      <c r="F33" s="78">
        <v>1.5</v>
      </c>
      <c r="G33" s="78">
        <v>3048.0</v>
      </c>
      <c r="H33" s="89">
        <f>G33*1.5</f>
        <v>4572</v>
      </c>
      <c r="I33" s="78">
        <v>6.0</v>
      </c>
    </row>
    <row r="34" ht="18.75" customHeight="1">
      <c r="A34" s="78">
        <v>4.0</v>
      </c>
      <c r="B34" s="98" t="s">
        <v>25</v>
      </c>
      <c r="C34" s="33"/>
      <c r="D34" s="33"/>
      <c r="E34" s="34"/>
      <c r="F34" s="78">
        <v>5.0</v>
      </c>
      <c r="G34" s="78">
        <v>2670.0</v>
      </c>
      <c r="H34" s="89">
        <f t="shared" ref="H34:H36" si="6">G34*F34</f>
        <v>13350</v>
      </c>
      <c r="I34" s="78">
        <v>4.0</v>
      </c>
    </row>
    <row r="35" ht="18.75" customHeight="1">
      <c r="A35" s="78">
        <v>5.0</v>
      </c>
      <c r="B35" s="98" t="s">
        <v>28</v>
      </c>
      <c r="C35" s="33"/>
      <c r="D35" s="33"/>
      <c r="E35" s="34"/>
      <c r="F35" s="78">
        <v>2.0</v>
      </c>
      <c r="G35" s="78">
        <v>2102.0</v>
      </c>
      <c r="H35" s="89">
        <f t="shared" si="6"/>
        <v>4204</v>
      </c>
      <c r="I35" s="78">
        <v>1.0</v>
      </c>
    </row>
    <row r="36" ht="18.75" customHeight="1">
      <c r="A36" s="78">
        <v>6.0</v>
      </c>
      <c r="B36" s="98" t="s">
        <v>18</v>
      </c>
      <c r="C36" s="33"/>
      <c r="D36" s="33"/>
      <c r="E36" s="34"/>
      <c r="F36" s="78">
        <v>1.0</v>
      </c>
      <c r="G36" s="78">
        <v>2291.0</v>
      </c>
      <c r="H36" s="89">
        <f t="shared" si="6"/>
        <v>2291</v>
      </c>
      <c r="I36" s="78">
        <v>2.0</v>
      </c>
    </row>
    <row r="37" ht="21.0" customHeight="1">
      <c r="A37" s="78"/>
      <c r="B37" s="98" t="s">
        <v>26</v>
      </c>
      <c r="C37" s="33"/>
      <c r="D37" s="33"/>
      <c r="E37" s="34"/>
      <c r="F37" s="78">
        <v>2.0</v>
      </c>
      <c r="G37" s="78">
        <v>2480.0</v>
      </c>
      <c r="H37" s="89">
        <v>4158.0</v>
      </c>
      <c r="I37" s="78">
        <v>3.0</v>
      </c>
    </row>
    <row r="38" ht="17.25" customHeight="1">
      <c r="A38" s="78">
        <v>7.0</v>
      </c>
      <c r="B38" s="98" t="s">
        <v>43</v>
      </c>
      <c r="C38" s="33"/>
      <c r="D38" s="33"/>
      <c r="E38" s="34"/>
      <c r="F38" s="78">
        <v>0.5</v>
      </c>
      <c r="G38" s="78">
        <v>2102.0</v>
      </c>
      <c r="H38" s="89">
        <f t="shared" ref="H38:H40" si="7">G38*F38</f>
        <v>1051</v>
      </c>
      <c r="I38" s="78">
        <v>1.0</v>
      </c>
    </row>
    <row r="39" ht="38.25" customHeight="1">
      <c r="A39" s="82">
        <v>8.0</v>
      </c>
      <c r="B39" s="98" t="s">
        <v>31</v>
      </c>
      <c r="C39" s="33"/>
      <c r="D39" s="33"/>
      <c r="E39" s="34"/>
      <c r="F39" s="82">
        <v>0.5</v>
      </c>
      <c r="G39" s="82">
        <v>2670.0</v>
      </c>
      <c r="H39" s="89">
        <f t="shared" si="7"/>
        <v>1335</v>
      </c>
      <c r="I39" s="82">
        <v>4.0</v>
      </c>
    </row>
    <row r="40" ht="18.75" customHeight="1">
      <c r="A40" s="82">
        <v>9.0</v>
      </c>
      <c r="B40" s="136" t="s">
        <v>32</v>
      </c>
      <c r="C40" s="18"/>
      <c r="D40" s="18"/>
      <c r="E40" s="19"/>
      <c r="F40" s="82">
        <v>0.5</v>
      </c>
      <c r="G40" s="82">
        <v>2102.0</v>
      </c>
      <c r="H40" s="89">
        <f t="shared" si="7"/>
        <v>1051</v>
      </c>
      <c r="I40" s="82">
        <v>1.0</v>
      </c>
    </row>
    <row r="41" ht="19.5" customHeight="1">
      <c r="A41" s="83"/>
      <c r="B41" s="100" t="s">
        <v>56</v>
      </c>
      <c r="C41" s="26"/>
      <c r="D41" s="26"/>
      <c r="E41" s="27"/>
      <c r="F41" s="85">
        <f t="shared" ref="F41:H41" si="8">SUM(F31:F40)</f>
        <v>14.25</v>
      </c>
      <c r="G41" s="85">
        <f t="shared" si="8"/>
        <v>27432</v>
      </c>
      <c r="H41" s="86">
        <f t="shared" si="8"/>
        <v>37109.5</v>
      </c>
      <c r="I41" s="87"/>
    </row>
    <row r="42" ht="39.0" customHeight="1">
      <c r="A42" s="73"/>
      <c r="B42" s="132" t="s">
        <v>44</v>
      </c>
      <c r="C42" s="22"/>
      <c r="D42" s="22"/>
      <c r="E42" s="23"/>
      <c r="F42" s="73"/>
      <c r="G42" s="73"/>
      <c r="H42" s="73"/>
      <c r="I42" s="73"/>
    </row>
    <row r="43" ht="19.5" customHeight="1">
      <c r="A43" s="78">
        <v>1.0</v>
      </c>
      <c r="B43" s="98" t="s">
        <v>15</v>
      </c>
      <c r="C43" s="33"/>
      <c r="D43" s="33"/>
      <c r="E43" s="34"/>
      <c r="F43" s="78">
        <v>1.0</v>
      </c>
      <c r="G43" s="78">
        <v>4141.0</v>
      </c>
      <c r="H43" s="89">
        <f>G43*F43</f>
        <v>4141</v>
      </c>
      <c r="I43" s="78">
        <v>11.0</v>
      </c>
    </row>
    <row r="44" ht="21.0" customHeight="1">
      <c r="A44" s="78">
        <v>2.0</v>
      </c>
      <c r="B44" s="98" t="s">
        <v>23</v>
      </c>
      <c r="C44" s="33"/>
      <c r="D44" s="33"/>
      <c r="E44" s="34"/>
      <c r="F44" s="78">
        <v>0.25</v>
      </c>
      <c r="G44" s="78">
        <v>3826.0</v>
      </c>
      <c r="H44" s="89">
        <v>957.0</v>
      </c>
      <c r="I44" s="78">
        <v>10.0</v>
      </c>
    </row>
    <row r="45" ht="19.5" customHeight="1">
      <c r="A45" s="78">
        <v>3.0</v>
      </c>
      <c r="B45" s="98" t="s">
        <v>24</v>
      </c>
      <c r="C45" s="33"/>
      <c r="D45" s="33"/>
      <c r="E45" s="34"/>
      <c r="F45" s="78">
        <v>1.25</v>
      </c>
      <c r="G45" s="78">
        <v>3048.0</v>
      </c>
      <c r="H45" s="89">
        <v>3810.0</v>
      </c>
      <c r="I45" s="78">
        <v>6.0</v>
      </c>
    </row>
    <row r="46" ht="19.5" customHeight="1">
      <c r="A46" s="78">
        <v>4.0</v>
      </c>
      <c r="B46" s="98" t="s">
        <v>25</v>
      </c>
      <c r="C46" s="33"/>
      <c r="D46" s="33"/>
      <c r="E46" s="34"/>
      <c r="F46" s="78">
        <v>5.0</v>
      </c>
      <c r="G46" s="78">
        <v>2670.0</v>
      </c>
      <c r="H46" s="89">
        <f t="shared" ref="H46:H48" si="9">G46*F46</f>
        <v>13350</v>
      </c>
      <c r="I46" s="78">
        <v>4.0</v>
      </c>
    </row>
    <row r="47" ht="19.5" customHeight="1">
      <c r="A47" s="78">
        <v>5.0</v>
      </c>
      <c r="B47" s="98" t="s">
        <v>28</v>
      </c>
      <c r="C47" s="33"/>
      <c r="D47" s="33"/>
      <c r="E47" s="34"/>
      <c r="F47" s="78">
        <v>2.0</v>
      </c>
      <c r="G47" s="78">
        <v>2102.0</v>
      </c>
      <c r="H47" s="89">
        <f t="shared" si="9"/>
        <v>4204</v>
      </c>
      <c r="I47" s="78">
        <v>1.0</v>
      </c>
    </row>
    <row r="48" ht="22.5" customHeight="1">
      <c r="A48" s="78">
        <v>6.0</v>
      </c>
      <c r="B48" s="98" t="s">
        <v>26</v>
      </c>
      <c r="C48" s="33"/>
      <c r="D48" s="33"/>
      <c r="E48" s="34"/>
      <c r="F48" s="78">
        <v>2.0</v>
      </c>
      <c r="G48" s="78">
        <v>2480.0</v>
      </c>
      <c r="H48" s="89">
        <f t="shared" si="9"/>
        <v>4960</v>
      </c>
      <c r="I48" s="78">
        <v>3.0</v>
      </c>
    </row>
    <row r="49" ht="19.5" customHeight="1">
      <c r="A49" s="78">
        <v>7.0</v>
      </c>
      <c r="B49" s="98" t="s">
        <v>18</v>
      </c>
      <c r="C49" s="33"/>
      <c r="D49" s="33"/>
      <c r="E49" s="34"/>
      <c r="F49" s="78">
        <v>1.0</v>
      </c>
      <c r="G49" s="78">
        <v>2291.0</v>
      </c>
      <c r="H49" s="89">
        <v>2291.0</v>
      </c>
      <c r="I49" s="78">
        <v>2.0</v>
      </c>
    </row>
    <row r="50" ht="19.5" customHeight="1">
      <c r="A50" s="78">
        <v>8.0</v>
      </c>
      <c r="B50" s="98" t="s">
        <v>43</v>
      </c>
      <c r="C50" s="33"/>
      <c r="D50" s="33"/>
      <c r="E50" s="34"/>
      <c r="F50" s="78">
        <v>0.5</v>
      </c>
      <c r="G50" s="78">
        <v>2102.0</v>
      </c>
      <c r="H50" s="89">
        <v>1051.0</v>
      </c>
      <c r="I50" s="78">
        <v>1.0</v>
      </c>
    </row>
    <row r="51" ht="19.5" customHeight="1">
      <c r="A51" s="78">
        <v>9.0</v>
      </c>
      <c r="B51" s="98" t="s">
        <v>45</v>
      </c>
      <c r="C51" s="33"/>
      <c r="D51" s="33"/>
      <c r="E51" s="34"/>
      <c r="F51" s="78">
        <v>0.25</v>
      </c>
      <c r="G51" s="78">
        <v>2670.0</v>
      </c>
      <c r="H51" s="89">
        <v>668.0</v>
      </c>
      <c r="I51" s="78">
        <v>4.0</v>
      </c>
    </row>
    <row r="52" ht="19.5" customHeight="1">
      <c r="A52" s="78">
        <v>10.0</v>
      </c>
      <c r="B52" s="98" t="s">
        <v>33</v>
      </c>
      <c r="C52" s="33"/>
      <c r="D52" s="33"/>
      <c r="E52" s="34"/>
      <c r="F52" s="78">
        <v>4.0</v>
      </c>
      <c r="G52" s="78">
        <v>2102.0</v>
      </c>
      <c r="H52" s="89">
        <v>8408.0</v>
      </c>
      <c r="I52" s="78">
        <v>1.0</v>
      </c>
    </row>
    <row r="53" ht="19.5" customHeight="1">
      <c r="A53" s="82">
        <v>11.0</v>
      </c>
      <c r="B53" s="136" t="s">
        <v>32</v>
      </c>
      <c r="C53" s="18"/>
      <c r="D53" s="18"/>
      <c r="E53" s="19"/>
      <c r="F53" s="82">
        <v>0.5</v>
      </c>
      <c r="G53" s="82">
        <v>2102.0</v>
      </c>
      <c r="H53" s="102">
        <v>1051.0</v>
      </c>
      <c r="I53" s="82">
        <v>1.0</v>
      </c>
    </row>
    <row r="54" ht="19.5" customHeight="1">
      <c r="A54" s="83"/>
      <c r="B54" s="100" t="s">
        <v>56</v>
      </c>
      <c r="C54" s="26"/>
      <c r="D54" s="26"/>
      <c r="E54" s="27"/>
      <c r="F54" s="85">
        <f t="shared" ref="F54:H54" si="10">SUM(F43:F53)</f>
        <v>17.75</v>
      </c>
      <c r="G54" s="85">
        <f t="shared" si="10"/>
        <v>29534</v>
      </c>
      <c r="H54" s="86">
        <f t="shared" si="10"/>
        <v>44891</v>
      </c>
      <c r="I54" s="8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F22+F29+F41+F54</f>
        <v>106.25</v>
      </c>
      <c r="G55" s="105">
        <f t="shared" si="11"/>
        <v>104238</v>
      </c>
      <c r="H55" s="106">
        <f t="shared" si="11"/>
        <v>316535.5</v>
      </c>
      <c r="I55" s="107"/>
    </row>
    <row r="56" ht="14.25" customHeight="1">
      <c r="A56" s="60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60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60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60"/>
      <c r="B59" s="4" t="s">
        <v>7</v>
      </c>
      <c r="E59" s="6"/>
      <c r="F59" s="6"/>
      <c r="G59" s="5" t="s">
        <v>48</v>
      </c>
      <c r="I59" s="6"/>
      <c r="J59" s="61"/>
    </row>
    <row r="60" ht="20.25" customHeight="1">
      <c r="A60" s="62"/>
      <c r="B60" s="11"/>
      <c r="C60" s="11"/>
      <c r="D60" s="11"/>
      <c r="E60" s="11"/>
      <c r="F60" s="11"/>
      <c r="G60" s="11"/>
      <c r="H60" s="11"/>
      <c r="I60" s="11"/>
      <c r="J60" s="61"/>
    </row>
    <row r="61" ht="20.25" customHeight="1">
      <c r="A61" s="62"/>
      <c r="B61" s="11"/>
      <c r="C61" s="11"/>
      <c r="D61" s="11"/>
      <c r="E61" s="11"/>
      <c r="F61" s="11"/>
      <c r="G61" s="11"/>
      <c r="H61" s="11"/>
      <c r="I61" s="11"/>
      <c r="J61" s="61"/>
    </row>
    <row r="62" ht="20.25" customHeight="1">
      <c r="A62" s="62"/>
      <c r="B62" s="11"/>
      <c r="C62" s="11"/>
      <c r="D62" s="11"/>
      <c r="E62" s="11"/>
      <c r="F62" s="11"/>
      <c r="G62" s="11"/>
      <c r="H62" s="11"/>
      <c r="I62" s="11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4">
    <mergeCell ref="B40:E40"/>
    <mergeCell ref="B41:E41"/>
    <mergeCell ref="B42:E42"/>
    <mergeCell ref="B43:E43"/>
    <mergeCell ref="B44:E44"/>
    <mergeCell ref="B45:E45"/>
    <mergeCell ref="B46:E46"/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B2:D2"/>
    <mergeCell ref="G2:I2"/>
    <mergeCell ref="A3:E3"/>
    <mergeCell ref="F3:I3"/>
    <mergeCell ref="A4:D4"/>
    <mergeCell ref="G11:G12"/>
    <mergeCell ref="H11:H12"/>
    <mergeCell ref="F5:I5"/>
    <mergeCell ref="D6:F6"/>
    <mergeCell ref="A7:I8"/>
    <mergeCell ref="D9:F9"/>
    <mergeCell ref="A11:A12"/>
    <mergeCell ref="F11:F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8.57"/>
    <col customWidth="1" min="6" max="6" width="16.0"/>
    <col customWidth="1" min="7" max="7" width="20.14"/>
    <col customWidth="1" min="8" max="8" width="15.57"/>
    <col customWidth="1" min="9" max="9" width="17.43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B2" s="1" t="s">
        <v>91</v>
      </c>
      <c r="E2" s="2"/>
      <c r="F2" s="2"/>
      <c r="G2" s="63" t="s">
        <v>49</v>
      </c>
      <c r="J2" s="3"/>
    </row>
    <row r="3" ht="19.5" customHeight="1">
      <c r="A3" s="4" t="s">
        <v>98</v>
      </c>
      <c r="F3" s="5" t="s">
        <v>93</v>
      </c>
      <c r="J3" s="2"/>
      <c r="K3" s="2"/>
      <c r="L3" s="2"/>
    </row>
    <row r="4" ht="18.0" customHeight="1">
      <c r="A4" s="4" t="s">
        <v>94</v>
      </c>
      <c r="E4" s="6"/>
      <c r="F4" s="7"/>
      <c r="G4" s="7"/>
      <c r="H4" s="7"/>
      <c r="I4" s="7"/>
      <c r="J4" s="3"/>
    </row>
    <row r="5" ht="18.0" customHeight="1">
      <c r="A5" s="8"/>
      <c r="B5" s="6" t="s">
        <v>99</v>
      </c>
      <c r="C5" s="9"/>
      <c r="D5" s="9"/>
      <c r="E5" s="6"/>
      <c r="F5" s="10" t="s">
        <v>96</v>
      </c>
    </row>
    <row r="6" ht="27.0" customHeight="1">
      <c r="A6" s="11"/>
      <c r="B6" s="11"/>
      <c r="C6" s="11"/>
      <c r="D6" s="12" t="s">
        <v>52</v>
      </c>
      <c r="G6" s="11"/>
      <c r="H6" s="11"/>
      <c r="I6" s="11"/>
    </row>
    <row r="7" ht="12.75" customHeight="1">
      <c r="A7" s="13" t="s">
        <v>1</v>
      </c>
    </row>
    <row r="8" ht="24.0" customHeight="1"/>
    <row r="9" ht="20.25" customHeight="1">
      <c r="A9" s="11"/>
      <c r="B9" s="11"/>
      <c r="C9" s="11"/>
      <c r="D9" s="12" t="s">
        <v>97</v>
      </c>
      <c r="G9" s="11"/>
      <c r="H9" s="11"/>
      <c r="I9" s="11"/>
    </row>
    <row r="10" ht="20.25" customHeight="1">
      <c r="A10" s="14"/>
      <c r="B10" s="14"/>
      <c r="C10" s="14"/>
      <c r="D10" s="15"/>
      <c r="E10" s="15"/>
      <c r="F10" s="15"/>
      <c r="G10" s="14"/>
      <c r="H10" s="14"/>
      <c r="I10" s="14"/>
    </row>
    <row r="11" ht="12.75" customHeight="1">
      <c r="A11" s="16" t="s">
        <v>2</v>
      </c>
      <c r="B11" s="17" t="s">
        <v>55</v>
      </c>
      <c r="C11" s="18"/>
      <c r="D11" s="18"/>
      <c r="E11" s="19"/>
      <c r="F11" s="16" t="s">
        <v>4</v>
      </c>
      <c r="G11" s="16" t="s">
        <v>39</v>
      </c>
      <c r="H11" s="16" t="s">
        <v>40</v>
      </c>
      <c r="I11" s="16" t="s">
        <v>41</v>
      </c>
    </row>
    <row r="12" ht="66.0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1.0" customHeight="1">
      <c r="A13" s="24"/>
      <c r="B13" s="25" t="s">
        <v>5</v>
      </c>
      <c r="C13" s="26"/>
      <c r="D13" s="26"/>
      <c r="E13" s="27"/>
      <c r="F13" s="28"/>
      <c r="G13" s="28"/>
      <c r="H13" s="28"/>
      <c r="I13" s="179"/>
    </row>
    <row r="14" ht="19.5" customHeight="1">
      <c r="A14" s="29">
        <v>1.0</v>
      </c>
      <c r="B14" s="30" t="s">
        <v>6</v>
      </c>
      <c r="C14" s="22"/>
      <c r="D14" s="22"/>
      <c r="E14" s="23"/>
      <c r="F14" s="29">
        <v>1.0</v>
      </c>
      <c r="G14" s="29">
        <v>5763.0</v>
      </c>
      <c r="H14" s="180">
        <f t="shared" ref="H14:H16" si="1">G14*F14</f>
        <v>5763</v>
      </c>
      <c r="I14" s="29">
        <v>17.0</v>
      </c>
    </row>
    <row r="15" ht="19.5" customHeight="1">
      <c r="A15" s="31">
        <v>3.0</v>
      </c>
      <c r="B15" s="32" t="s">
        <v>7</v>
      </c>
      <c r="C15" s="33"/>
      <c r="D15" s="33"/>
      <c r="E15" s="34"/>
      <c r="F15" s="31">
        <v>1.0</v>
      </c>
      <c r="G15" s="31">
        <v>5187.0</v>
      </c>
      <c r="H15" s="180">
        <f t="shared" si="1"/>
        <v>5187</v>
      </c>
      <c r="I15" s="181">
        <v>-0.1</v>
      </c>
    </row>
    <row r="16" ht="19.5" customHeight="1">
      <c r="A16" s="31">
        <v>4.0</v>
      </c>
      <c r="B16" s="32" t="s">
        <v>100</v>
      </c>
      <c r="C16" s="33"/>
      <c r="D16" s="33"/>
      <c r="E16" s="34"/>
      <c r="F16" s="31">
        <v>1.0</v>
      </c>
      <c r="G16" s="31">
        <v>3323.0</v>
      </c>
      <c r="H16" s="180">
        <f t="shared" si="1"/>
        <v>3323</v>
      </c>
      <c r="I16" s="31">
        <v>9.0</v>
      </c>
    </row>
    <row r="17" ht="19.5" customHeight="1">
      <c r="A17" s="31">
        <v>5.0</v>
      </c>
      <c r="B17" s="32" t="s">
        <v>9</v>
      </c>
      <c r="C17" s="33"/>
      <c r="D17" s="33"/>
      <c r="E17" s="34"/>
      <c r="F17" s="31">
        <v>0.25</v>
      </c>
      <c r="G17" s="31">
        <v>3150.0</v>
      </c>
      <c r="H17" s="180">
        <v>788.0</v>
      </c>
      <c r="I17" s="31">
        <v>8.0</v>
      </c>
    </row>
    <row r="18" ht="19.5" customHeight="1">
      <c r="A18" s="31">
        <v>6.0</v>
      </c>
      <c r="B18" s="32" t="s">
        <v>10</v>
      </c>
      <c r="C18" s="33"/>
      <c r="D18" s="33"/>
      <c r="E18" s="34"/>
      <c r="F18" s="31">
        <v>1.0</v>
      </c>
      <c r="G18" s="31">
        <v>2785.0</v>
      </c>
      <c r="H18" s="180">
        <f t="shared" ref="H18:H20" si="2">G18*F18</f>
        <v>2785</v>
      </c>
      <c r="I18" s="31">
        <v>6.0</v>
      </c>
    </row>
    <row r="19" ht="19.5" customHeight="1">
      <c r="A19" s="31">
        <v>7.0</v>
      </c>
      <c r="B19" s="32" t="s">
        <v>11</v>
      </c>
      <c r="C19" s="33"/>
      <c r="D19" s="33"/>
      <c r="E19" s="34"/>
      <c r="F19" s="31">
        <v>1.0</v>
      </c>
      <c r="G19" s="31">
        <v>2094.0</v>
      </c>
      <c r="H19" s="180">
        <f t="shared" si="2"/>
        <v>2094</v>
      </c>
      <c r="I19" s="31">
        <v>2.0</v>
      </c>
    </row>
    <row r="20" ht="19.5" customHeight="1">
      <c r="A20" s="31">
        <v>8.0</v>
      </c>
      <c r="B20" s="32" t="s">
        <v>12</v>
      </c>
      <c r="C20" s="33"/>
      <c r="D20" s="33"/>
      <c r="E20" s="34"/>
      <c r="F20" s="31">
        <v>0.5</v>
      </c>
      <c r="G20" s="31">
        <v>1921.0</v>
      </c>
      <c r="H20" s="180">
        <f t="shared" si="2"/>
        <v>960.5</v>
      </c>
      <c r="I20" s="31">
        <v>1.0</v>
      </c>
    </row>
    <row r="21" ht="19.5" customHeight="1">
      <c r="A21" s="31">
        <v>9.0</v>
      </c>
      <c r="B21" s="35" t="s">
        <v>13</v>
      </c>
      <c r="C21" s="36"/>
      <c r="D21" s="36"/>
      <c r="E21" s="37"/>
      <c r="F21" s="38">
        <v>1.0</v>
      </c>
      <c r="G21" s="38">
        <v>3150.0</v>
      </c>
      <c r="H21" s="180">
        <v>3150.0</v>
      </c>
      <c r="I21" s="38">
        <v>8.0</v>
      </c>
    </row>
    <row r="22" ht="27.75" customHeight="1">
      <c r="A22" s="39"/>
      <c r="B22" s="40" t="s">
        <v>56</v>
      </c>
      <c r="C22" s="26"/>
      <c r="D22" s="26"/>
      <c r="E22" s="27"/>
      <c r="F22" s="41">
        <f t="shared" ref="F22:H22" si="3">SUM(F14:F21)</f>
        <v>6.75</v>
      </c>
      <c r="G22" s="41">
        <f t="shared" si="3"/>
        <v>27373</v>
      </c>
      <c r="H22" s="182">
        <f t="shared" si="3"/>
        <v>24050.5</v>
      </c>
      <c r="I22" s="183"/>
    </row>
    <row r="23" ht="34.5" customHeight="1">
      <c r="A23" s="29"/>
      <c r="B23" s="42" t="s">
        <v>14</v>
      </c>
      <c r="C23" s="22"/>
      <c r="D23" s="22"/>
      <c r="E23" s="23"/>
      <c r="F23" s="29"/>
      <c r="G23" s="29"/>
      <c r="H23" s="29"/>
      <c r="I23" s="29"/>
    </row>
    <row r="24" ht="19.5" customHeight="1">
      <c r="A24" s="29">
        <v>1.0</v>
      </c>
      <c r="B24" s="32" t="s">
        <v>15</v>
      </c>
      <c r="C24" s="33"/>
      <c r="D24" s="33"/>
      <c r="E24" s="34"/>
      <c r="F24" s="29">
        <v>1.0</v>
      </c>
      <c r="G24" s="29">
        <v>4649.0</v>
      </c>
      <c r="H24" s="184">
        <f t="shared" ref="H24:H28" si="4">G24*F24</f>
        <v>4649</v>
      </c>
      <c r="I24" s="29">
        <v>14.0</v>
      </c>
    </row>
    <row r="25" ht="19.5" customHeight="1">
      <c r="A25" s="31">
        <v>2.0</v>
      </c>
      <c r="B25" s="32" t="s">
        <v>16</v>
      </c>
      <c r="C25" s="33"/>
      <c r="D25" s="33"/>
      <c r="E25" s="34"/>
      <c r="F25" s="31">
        <v>2.0</v>
      </c>
      <c r="G25" s="31">
        <v>3150.0</v>
      </c>
      <c r="H25" s="184">
        <f t="shared" si="4"/>
        <v>6300</v>
      </c>
      <c r="I25" s="31">
        <v>8.0</v>
      </c>
    </row>
    <row r="26" ht="19.5" customHeight="1">
      <c r="A26" s="31">
        <v>3.0</v>
      </c>
      <c r="B26" s="32" t="s">
        <v>17</v>
      </c>
      <c r="C26" s="33"/>
      <c r="D26" s="33"/>
      <c r="E26" s="34"/>
      <c r="F26" s="31">
        <v>1.0</v>
      </c>
      <c r="G26" s="31">
        <v>3150.0</v>
      </c>
      <c r="H26" s="184">
        <f t="shared" si="4"/>
        <v>3150</v>
      </c>
      <c r="I26" s="31">
        <v>8.0</v>
      </c>
    </row>
    <row r="27" ht="19.5" customHeight="1">
      <c r="A27" s="31">
        <v>4.0</v>
      </c>
      <c r="B27" s="32" t="s">
        <v>18</v>
      </c>
      <c r="C27" s="33"/>
      <c r="D27" s="33"/>
      <c r="E27" s="34"/>
      <c r="F27" s="31">
        <v>1.0</v>
      </c>
      <c r="G27" s="31">
        <v>2094.0</v>
      </c>
      <c r="H27" s="184">
        <f t="shared" si="4"/>
        <v>2094</v>
      </c>
      <c r="I27" s="31">
        <v>2.0</v>
      </c>
    </row>
    <row r="28" ht="19.5" customHeight="1">
      <c r="A28" s="38">
        <v>5.0</v>
      </c>
      <c r="B28" s="43" t="s">
        <v>19</v>
      </c>
      <c r="C28" s="18"/>
      <c r="D28" s="18"/>
      <c r="E28" s="19"/>
      <c r="F28" s="38">
        <v>60.5</v>
      </c>
      <c r="G28" s="38">
        <v>2785.0</v>
      </c>
      <c r="H28" s="184">
        <f t="shared" si="4"/>
        <v>168492.5</v>
      </c>
      <c r="I28" s="38">
        <v>6.0</v>
      </c>
    </row>
    <row r="29" ht="19.5" customHeight="1">
      <c r="A29" s="44"/>
      <c r="B29" s="45" t="s">
        <v>56</v>
      </c>
      <c r="C29" s="46"/>
      <c r="D29" s="46"/>
      <c r="E29" s="47"/>
      <c r="F29" s="48">
        <f t="shared" ref="F29:H29" si="5">SUM(F24:F28)</f>
        <v>65.5</v>
      </c>
      <c r="G29" s="48">
        <f t="shared" si="5"/>
        <v>15828</v>
      </c>
      <c r="H29" s="185">
        <f t="shared" si="5"/>
        <v>184685.5</v>
      </c>
      <c r="I29" s="186"/>
    </row>
    <row r="30" ht="47.25" customHeight="1">
      <c r="A30" s="31"/>
      <c r="B30" s="49" t="s">
        <v>101</v>
      </c>
      <c r="C30" s="33"/>
      <c r="D30" s="33"/>
      <c r="E30" s="34"/>
      <c r="F30" s="187"/>
      <c r="G30" s="187"/>
      <c r="H30" s="188"/>
      <c r="I30" s="189"/>
    </row>
    <row r="31" ht="19.5" customHeight="1">
      <c r="A31" s="29">
        <v>1.0</v>
      </c>
      <c r="B31" s="32" t="s">
        <v>15</v>
      </c>
      <c r="C31" s="33"/>
      <c r="D31" s="33"/>
      <c r="E31" s="34"/>
      <c r="F31" s="29">
        <v>1.0</v>
      </c>
      <c r="G31" s="29">
        <v>4649.0</v>
      </c>
      <c r="H31" s="184">
        <f t="shared" ref="H31:H35" si="6">G31*F31</f>
        <v>4649</v>
      </c>
      <c r="I31" s="29">
        <v>14.0</v>
      </c>
    </row>
    <row r="32" ht="19.5" customHeight="1">
      <c r="A32" s="31">
        <v>2.0</v>
      </c>
      <c r="B32" s="32" t="s">
        <v>16</v>
      </c>
      <c r="C32" s="33"/>
      <c r="D32" s="33"/>
      <c r="E32" s="34"/>
      <c r="F32" s="31">
        <v>1.0</v>
      </c>
      <c r="G32" s="31">
        <v>3150.0</v>
      </c>
      <c r="H32" s="184">
        <f t="shared" si="6"/>
        <v>3150</v>
      </c>
      <c r="I32" s="31">
        <v>8.0</v>
      </c>
    </row>
    <row r="33" ht="19.5" customHeight="1">
      <c r="A33" s="31">
        <v>3.0</v>
      </c>
      <c r="B33" s="32" t="s">
        <v>19</v>
      </c>
      <c r="C33" s="33"/>
      <c r="D33" s="33"/>
      <c r="E33" s="34"/>
      <c r="F33" s="31">
        <v>1.0</v>
      </c>
      <c r="G33" s="31">
        <v>2785.0</v>
      </c>
      <c r="H33" s="184">
        <f t="shared" si="6"/>
        <v>2785</v>
      </c>
      <c r="I33" s="31">
        <v>6.0</v>
      </c>
    </row>
    <row r="34" ht="45.75" customHeight="1">
      <c r="A34" s="31">
        <v>4.0</v>
      </c>
      <c r="B34" s="51" t="s">
        <v>102</v>
      </c>
      <c r="C34" s="33"/>
      <c r="D34" s="33"/>
      <c r="E34" s="34"/>
      <c r="F34" s="31">
        <v>1.0</v>
      </c>
      <c r="G34" s="31">
        <v>2440.0</v>
      </c>
      <c r="H34" s="184">
        <f t="shared" si="6"/>
        <v>2440</v>
      </c>
      <c r="I34" s="31">
        <v>4.0</v>
      </c>
    </row>
    <row r="35" ht="19.5" customHeight="1">
      <c r="A35" s="38">
        <v>5.0</v>
      </c>
      <c r="B35" s="43" t="s">
        <v>103</v>
      </c>
      <c r="C35" s="18"/>
      <c r="D35" s="18"/>
      <c r="E35" s="19"/>
      <c r="F35" s="38">
        <v>1.0</v>
      </c>
      <c r="G35" s="38">
        <v>2094.0</v>
      </c>
      <c r="H35" s="184">
        <f t="shared" si="6"/>
        <v>2094</v>
      </c>
      <c r="I35" s="38">
        <v>2.0</v>
      </c>
    </row>
    <row r="36" ht="20.25" customHeight="1">
      <c r="A36" s="31"/>
      <c r="B36" s="190" t="s">
        <v>56</v>
      </c>
      <c r="C36" s="33"/>
      <c r="D36" s="33"/>
      <c r="E36" s="34"/>
      <c r="F36" s="50">
        <f t="shared" ref="F36:H36" si="7">SUM(F31:F35)</f>
        <v>5</v>
      </c>
      <c r="G36" s="50">
        <f t="shared" si="7"/>
        <v>15118</v>
      </c>
      <c r="H36" s="191">
        <f t="shared" si="7"/>
        <v>15118</v>
      </c>
      <c r="I36" s="31"/>
    </row>
    <row r="37" ht="56.25" customHeight="1">
      <c r="A37" s="31"/>
      <c r="B37" s="49" t="s">
        <v>42</v>
      </c>
      <c r="C37" s="33"/>
      <c r="D37" s="33"/>
      <c r="E37" s="34"/>
      <c r="F37" s="50"/>
      <c r="G37" s="50"/>
      <c r="H37" s="191"/>
      <c r="I37" s="31"/>
    </row>
    <row r="38" ht="19.5" customHeight="1">
      <c r="A38" s="31">
        <v>1.0</v>
      </c>
      <c r="B38" s="51" t="s">
        <v>15</v>
      </c>
      <c r="C38" s="33"/>
      <c r="D38" s="33"/>
      <c r="E38" s="34"/>
      <c r="F38" s="31">
        <v>1.0</v>
      </c>
      <c r="G38" s="31">
        <v>3784.0</v>
      </c>
      <c r="H38" s="184">
        <f>G38*F38</f>
        <v>3784</v>
      </c>
      <c r="I38" s="31">
        <v>11.0</v>
      </c>
    </row>
    <row r="39" ht="30.0" customHeight="1">
      <c r="A39" s="31">
        <v>2.0</v>
      </c>
      <c r="B39" s="51" t="s">
        <v>23</v>
      </c>
      <c r="C39" s="33"/>
      <c r="D39" s="33"/>
      <c r="E39" s="34"/>
      <c r="F39" s="31">
        <v>0.25</v>
      </c>
      <c r="G39" s="31">
        <v>3496.0</v>
      </c>
      <c r="H39" s="184">
        <f>G39/4</f>
        <v>874</v>
      </c>
      <c r="I39" s="31">
        <v>10.0</v>
      </c>
    </row>
    <row r="40" ht="19.5" customHeight="1">
      <c r="A40" s="31">
        <v>3.0</v>
      </c>
      <c r="B40" s="51" t="s">
        <v>24</v>
      </c>
      <c r="C40" s="33"/>
      <c r="D40" s="33"/>
      <c r="E40" s="34"/>
      <c r="F40" s="31">
        <v>1.5</v>
      </c>
      <c r="G40" s="31">
        <v>2785.0</v>
      </c>
      <c r="H40" s="184">
        <f>G40*1.5</f>
        <v>4177.5</v>
      </c>
      <c r="I40" s="31">
        <v>6.0</v>
      </c>
    </row>
    <row r="41" ht="39.75" customHeight="1">
      <c r="A41" s="31">
        <v>4.0</v>
      </c>
      <c r="B41" s="51" t="s">
        <v>25</v>
      </c>
      <c r="C41" s="33"/>
      <c r="D41" s="33"/>
      <c r="E41" s="34"/>
      <c r="F41" s="31">
        <v>5.0</v>
      </c>
      <c r="G41" s="31">
        <v>2440.0</v>
      </c>
      <c r="H41" s="184">
        <f t="shared" ref="H41:H43" si="8">G41*F41</f>
        <v>12200</v>
      </c>
      <c r="I41" s="31">
        <v>4.0</v>
      </c>
    </row>
    <row r="42" ht="18.75" customHeight="1">
      <c r="A42" s="31">
        <v>5.0</v>
      </c>
      <c r="B42" s="51" t="s">
        <v>28</v>
      </c>
      <c r="C42" s="33"/>
      <c r="D42" s="33"/>
      <c r="E42" s="34"/>
      <c r="F42" s="31">
        <v>2.0</v>
      </c>
      <c r="G42" s="31">
        <v>1921.0</v>
      </c>
      <c r="H42" s="184">
        <f t="shared" si="8"/>
        <v>3842</v>
      </c>
      <c r="I42" s="31">
        <v>1.0</v>
      </c>
    </row>
    <row r="43" ht="33.75" customHeight="1">
      <c r="A43" s="31">
        <v>6.0</v>
      </c>
      <c r="B43" s="51" t="s">
        <v>18</v>
      </c>
      <c r="C43" s="33"/>
      <c r="D43" s="33"/>
      <c r="E43" s="34"/>
      <c r="F43" s="31">
        <v>1.0</v>
      </c>
      <c r="G43" s="31">
        <v>2094.0</v>
      </c>
      <c r="H43" s="184">
        <f t="shared" si="8"/>
        <v>2094</v>
      </c>
      <c r="I43" s="31">
        <v>2.0</v>
      </c>
    </row>
    <row r="44" ht="36.75" customHeight="1">
      <c r="A44" s="31"/>
      <c r="B44" s="51" t="s">
        <v>26</v>
      </c>
      <c r="C44" s="33"/>
      <c r="D44" s="33"/>
      <c r="E44" s="34"/>
      <c r="F44" s="31">
        <v>2.0</v>
      </c>
      <c r="G44" s="31">
        <v>2267.0</v>
      </c>
      <c r="H44" s="184">
        <v>4158.0</v>
      </c>
      <c r="I44" s="31">
        <v>3.0</v>
      </c>
    </row>
    <row r="45" ht="19.5" customHeight="1">
      <c r="A45" s="31">
        <v>7.0</v>
      </c>
      <c r="B45" s="51" t="s">
        <v>43</v>
      </c>
      <c r="C45" s="33"/>
      <c r="D45" s="33"/>
      <c r="E45" s="34"/>
      <c r="F45" s="31">
        <v>0.5</v>
      </c>
      <c r="G45" s="31">
        <v>1921.0</v>
      </c>
      <c r="H45" s="184">
        <f t="shared" ref="H45:H47" si="9">G45*F45</f>
        <v>960.5</v>
      </c>
      <c r="I45" s="31">
        <v>1.0</v>
      </c>
    </row>
    <row r="46" ht="45.75" customHeight="1">
      <c r="A46" s="38">
        <v>8.0</v>
      </c>
      <c r="B46" s="51" t="s">
        <v>31</v>
      </c>
      <c r="C46" s="33"/>
      <c r="D46" s="33"/>
      <c r="E46" s="34"/>
      <c r="F46" s="38">
        <v>0.5</v>
      </c>
      <c r="G46" s="38">
        <v>2440.0</v>
      </c>
      <c r="H46" s="184">
        <f t="shared" si="9"/>
        <v>1220</v>
      </c>
      <c r="I46" s="38">
        <v>4.0</v>
      </c>
    </row>
    <row r="47" ht="23.25" customHeight="1">
      <c r="A47" s="38">
        <v>9.0</v>
      </c>
      <c r="B47" s="192" t="s">
        <v>32</v>
      </c>
      <c r="C47" s="18"/>
      <c r="D47" s="18"/>
      <c r="E47" s="19"/>
      <c r="F47" s="38">
        <v>0.5</v>
      </c>
      <c r="G47" s="38">
        <v>1921.0</v>
      </c>
      <c r="H47" s="184">
        <f t="shared" si="9"/>
        <v>960.5</v>
      </c>
      <c r="I47" s="38">
        <v>1.0</v>
      </c>
    </row>
    <row r="48" ht="19.5" customHeight="1">
      <c r="A48" s="39"/>
      <c r="B48" s="193" t="s">
        <v>56</v>
      </c>
      <c r="C48" s="26"/>
      <c r="D48" s="26"/>
      <c r="E48" s="27"/>
      <c r="F48" s="41">
        <f t="shared" ref="F48:H48" si="10">SUM(F38:F47)</f>
        <v>14.25</v>
      </c>
      <c r="G48" s="41">
        <f t="shared" si="10"/>
        <v>25069</v>
      </c>
      <c r="H48" s="182">
        <f t="shared" si="10"/>
        <v>34270.5</v>
      </c>
      <c r="I48" s="183"/>
    </row>
    <row r="49" ht="42.0" customHeight="1">
      <c r="A49" s="29"/>
      <c r="B49" s="164" t="s">
        <v>44</v>
      </c>
      <c r="C49" s="22"/>
      <c r="D49" s="22"/>
      <c r="E49" s="23"/>
      <c r="F49" s="29"/>
      <c r="G49" s="29"/>
      <c r="H49" s="29"/>
      <c r="I49" s="29"/>
    </row>
    <row r="50" ht="19.5" customHeight="1">
      <c r="A50" s="31">
        <v>1.0</v>
      </c>
      <c r="B50" s="51" t="s">
        <v>15</v>
      </c>
      <c r="C50" s="33"/>
      <c r="D50" s="33"/>
      <c r="E50" s="34"/>
      <c r="F50" s="31">
        <v>1.0</v>
      </c>
      <c r="G50" s="31">
        <v>3784.0</v>
      </c>
      <c r="H50" s="184">
        <f>G50*F50</f>
        <v>3784</v>
      </c>
      <c r="I50" s="31">
        <v>11.0</v>
      </c>
    </row>
    <row r="51" ht="32.25" customHeight="1">
      <c r="A51" s="31">
        <v>2.0</v>
      </c>
      <c r="B51" s="51" t="s">
        <v>23</v>
      </c>
      <c r="C51" s="33"/>
      <c r="D51" s="33"/>
      <c r="E51" s="34"/>
      <c r="F51" s="31">
        <v>0.25</v>
      </c>
      <c r="G51" s="31">
        <v>3496.0</v>
      </c>
      <c r="H51" s="184">
        <f>G51/4</f>
        <v>874</v>
      </c>
      <c r="I51" s="31">
        <v>10.0</v>
      </c>
    </row>
    <row r="52" ht="19.5" customHeight="1">
      <c r="A52" s="31">
        <v>3.0</v>
      </c>
      <c r="B52" s="51" t="s">
        <v>24</v>
      </c>
      <c r="C52" s="33"/>
      <c r="D52" s="33"/>
      <c r="E52" s="34"/>
      <c r="F52" s="31">
        <v>1.25</v>
      </c>
      <c r="G52" s="31">
        <v>2785.0</v>
      </c>
      <c r="H52" s="184">
        <f t="shared" ref="H52:H60" si="11">G52*F52</f>
        <v>3481.25</v>
      </c>
      <c r="I52" s="31">
        <v>6.0</v>
      </c>
    </row>
    <row r="53" ht="19.5" customHeight="1">
      <c r="A53" s="31">
        <v>4.0</v>
      </c>
      <c r="B53" s="51" t="s">
        <v>25</v>
      </c>
      <c r="C53" s="33"/>
      <c r="D53" s="33"/>
      <c r="E53" s="34"/>
      <c r="F53" s="31">
        <v>5.0</v>
      </c>
      <c r="G53" s="31">
        <v>2440.0</v>
      </c>
      <c r="H53" s="184">
        <f t="shared" si="11"/>
        <v>12200</v>
      </c>
      <c r="I53" s="31">
        <v>4.0</v>
      </c>
    </row>
    <row r="54" ht="19.5" customHeight="1">
      <c r="A54" s="31">
        <v>5.0</v>
      </c>
      <c r="B54" s="51" t="s">
        <v>28</v>
      </c>
      <c r="C54" s="33"/>
      <c r="D54" s="33"/>
      <c r="E54" s="34"/>
      <c r="F54" s="31">
        <v>2.0</v>
      </c>
      <c r="G54" s="31">
        <v>1921.0</v>
      </c>
      <c r="H54" s="184">
        <f t="shared" si="11"/>
        <v>3842</v>
      </c>
      <c r="I54" s="31">
        <v>1.0</v>
      </c>
    </row>
    <row r="55" ht="31.5" customHeight="1">
      <c r="A55" s="31">
        <v>6.0</v>
      </c>
      <c r="B55" s="51" t="s">
        <v>26</v>
      </c>
      <c r="C55" s="33"/>
      <c r="D55" s="33"/>
      <c r="E55" s="34"/>
      <c r="F55" s="31">
        <v>2.0</v>
      </c>
      <c r="G55" s="31">
        <v>2267.0</v>
      </c>
      <c r="H55" s="184">
        <f t="shared" si="11"/>
        <v>4534</v>
      </c>
      <c r="I55" s="31">
        <v>3.0</v>
      </c>
    </row>
    <row r="56" ht="19.5" customHeight="1">
      <c r="A56" s="31">
        <v>7.0</v>
      </c>
      <c r="B56" s="51" t="s">
        <v>18</v>
      </c>
      <c r="C56" s="33"/>
      <c r="D56" s="33"/>
      <c r="E56" s="34"/>
      <c r="F56" s="31">
        <v>1.0</v>
      </c>
      <c r="G56" s="31">
        <v>2094.0</v>
      </c>
      <c r="H56" s="184">
        <f t="shared" si="11"/>
        <v>2094</v>
      </c>
      <c r="I56" s="31">
        <v>2.0</v>
      </c>
    </row>
    <row r="57" ht="19.5" customHeight="1">
      <c r="A57" s="31">
        <v>8.0</v>
      </c>
      <c r="B57" s="51" t="s">
        <v>43</v>
      </c>
      <c r="C57" s="33"/>
      <c r="D57" s="33"/>
      <c r="E57" s="34"/>
      <c r="F57" s="31">
        <v>0.5</v>
      </c>
      <c r="G57" s="31">
        <v>1921.0</v>
      </c>
      <c r="H57" s="184">
        <f t="shared" si="11"/>
        <v>960.5</v>
      </c>
      <c r="I57" s="31">
        <v>1.0</v>
      </c>
    </row>
    <row r="58" ht="19.5" customHeight="1">
      <c r="A58" s="31">
        <v>9.0</v>
      </c>
      <c r="B58" s="51" t="s">
        <v>45</v>
      </c>
      <c r="C58" s="33"/>
      <c r="D58" s="33"/>
      <c r="E58" s="34"/>
      <c r="F58" s="31">
        <v>0.25</v>
      </c>
      <c r="G58" s="31">
        <v>2440.0</v>
      </c>
      <c r="H58" s="184">
        <f t="shared" si="11"/>
        <v>610</v>
      </c>
      <c r="I58" s="31">
        <v>4.0</v>
      </c>
    </row>
    <row r="59" ht="19.5" customHeight="1">
      <c r="A59" s="31">
        <v>10.0</v>
      </c>
      <c r="B59" s="51" t="s">
        <v>33</v>
      </c>
      <c r="C59" s="33"/>
      <c r="D59" s="33"/>
      <c r="E59" s="34"/>
      <c r="F59" s="31">
        <v>4.0</v>
      </c>
      <c r="G59" s="31">
        <v>1921.0</v>
      </c>
      <c r="H59" s="184">
        <f t="shared" si="11"/>
        <v>7684</v>
      </c>
      <c r="I59" s="31">
        <v>1.0</v>
      </c>
    </row>
    <row r="60" ht="19.5" customHeight="1">
      <c r="A60" s="38">
        <v>11.0</v>
      </c>
      <c r="B60" s="192" t="s">
        <v>32</v>
      </c>
      <c r="C60" s="18"/>
      <c r="D60" s="18"/>
      <c r="E60" s="19"/>
      <c r="F60" s="38">
        <v>0.5</v>
      </c>
      <c r="G60" s="38">
        <v>1921.0</v>
      </c>
      <c r="H60" s="194">
        <f t="shared" si="11"/>
        <v>960.5</v>
      </c>
      <c r="I60" s="38">
        <v>1.0</v>
      </c>
    </row>
    <row r="61" ht="19.5" customHeight="1">
      <c r="A61" s="39"/>
      <c r="B61" s="193" t="s">
        <v>56</v>
      </c>
      <c r="C61" s="26"/>
      <c r="D61" s="26"/>
      <c r="E61" s="27"/>
      <c r="F61" s="41">
        <f t="shared" ref="F61:H61" si="12">SUM(F50:F60)</f>
        <v>17.75</v>
      </c>
      <c r="G61" s="41">
        <f t="shared" si="12"/>
        <v>26990</v>
      </c>
      <c r="H61" s="182">
        <f t="shared" si="12"/>
        <v>41024.25</v>
      </c>
      <c r="I61" s="183"/>
    </row>
    <row r="62" ht="19.5" customHeight="1">
      <c r="A62" s="57"/>
      <c r="B62" s="58" t="s">
        <v>34</v>
      </c>
      <c r="C62" s="54"/>
      <c r="D62" s="54"/>
      <c r="E62" s="55"/>
      <c r="F62" s="59">
        <f t="shared" ref="F62:H62" si="13">F22+F29+F36+F48+F61</f>
        <v>109.25</v>
      </c>
      <c r="G62" s="59">
        <f t="shared" si="13"/>
        <v>110378</v>
      </c>
      <c r="H62" s="195">
        <f t="shared" si="13"/>
        <v>299148.75</v>
      </c>
      <c r="I62" s="196"/>
    </row>
    <row r="63" ht="20.25" customHeight="1">
      <c r="A63" s="62"/>
      <c r="B63" s="197"/>
      <c r="C63" s="197"/>
      <c r="D63" s="197"/>
      <c r="E63" s="197"/>
      <c r="F63" s="11"/>
      <c r="G63" s="11"/>
      <c r="H63" s="11"/>
      <c r="I63" s="11"/>
      <c r="J63" s="61"/>
    </row>
    <row r="64" ht="20.25" customHeight="1">
      <c r="A64" s="62"/>
      <c r="B64" s="197" t="s">
        <v>6</v>
      </c>
      <c r="E64" s="11"/>
      <c r="F64" s="11"/>
      <c r="G64" s="198" t="s">
        <v>47</v>
      </c>
      <c r="I64" s="11"/>
      <c r="J64" s="61"/>
    </row>
    <row r="65" ht="20.25" customHeight="1">
      <c r="A65" s="62"/>
      <c r="B65" s="197"/>
      <c r="C65" s="197"/>
      <c r="D65" s="197"/>
      <c r="E65" s="11"/>
      <c r="F65" s="11"/>
      <c r="G65" s="198"/>
      <c r="H65" s="198"/>
      <c r="I65" s="11"/>
      <c r="J65" s="61"/>
    </row>
    <row r="66" ht="20.25" customHeight="1">
      <c r="A66" s="62"/>
      <c r="B66" s="197" t="s">
        <v>7</v>
      </c>
      <c r="E66" s="11"/>
      <c r="F66" s="11"/>
      <c r="G66" s="198" t="s">
        <v>48</v>
      </c>
      <c r="I66" s="11"/>
      <c r="J66" s="61"/>
    </row>
    <row r="67" ht="20.25" customHeight="1">
      <c r="A67" s="62"/>
      <c r="B67" s="11"/>
      <c r="C67" s="11"/>
      <c r="D67" s="11"/>
      <c r="E67" s="11"/>
      <c r="F67" s="11"/>
      <c r="G67" s="11"/>
      <c r="H67" s="11"/>
      <c r="I67" s="11"/>
      <c r="J67" s="61"/>
    </row>
    <row r="68" ht="20.25" customHeight="1">
      <c r="A68" s="62"/>
      <c r="B68" s="11"/>
      <c r="C68" s="11"/>
      <c r="D68" s="11"/>
      <c r="E68" s="11"/>
      <c r="F68" s="11"/>
      <c r="G68" s="11"/>
      <c r="H68" s="11"/>
      <c r="I68" s="11"/>
      <c r="J68" s="61"/>
    </row>
    <row r="69" ht="20.25" customHeight="1">
      <c r="A69" s="62"/>
      <c r="B69" s="11"/>
      <c r="C69" s="11"/>
      <c r="D69" s="11"/>
      <c r="E69" s="11"/>
      <c r="F69" s="11"/>
      <c r="G69" s="11"/>
      <c r="H69" s="11"/>
      <c r="I69" s="11"/>
      <c r="J69" s="61"/>
    </row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1"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61:E61"/>
    <mergeCell ref="B62:E62"/>
    <mergeCell ref="B64:D64"/>
    <mergeCell ref="G64:H64"/>
    <mergeCell ref="B66:D66"/>
    <mergeCell ref="G66:H66"/>
    <mergeCell ref="B54:E54"/>
    <mergeCell ref="B55:E55"/>
    <mergeCell ref="B56:E56"/>
    <mergeCell ref="B57:E57"/>
    <mergeCell ref="B58:E58"/>
    <mergeCell ref="B59:E59"/>
    <mergeCell ref="B60:E60"/>
    <mergeCell ref="B1:D1"/>
    <mergeCell ref="G1:I1"/>
    <mergeCell ref="B2:D2"/>
    <mergeCell ref="G2:I2"/>
    <mergeCell ref="A3:E3"/>
    <mergeCell ref="F3:I3"/>
    <mergeCell ref="A4:D4"/>
    <mergeCell ref="G11:G12"/>
    <mergeCell ref="H11:H12"/>
    <mergeCell ref="F5:I5"/>
    <mergeCell ref="D6:F6"/>
    <mergeCell ref="A7:I8"/>
    <mergeCell ref="D9:F9"/>
    <mergeCell ref="A11:A12"/>
    <mergeCell ref="F11:F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3.75" customHeight="1">
      <c r="B1" s="1"/>
      <c r="E1" s="2"/>
      <c r="F1" s="2"/>
      <c r="G1" s="63"/>
      <c r="J1" s="3"/>
    </row>
    <row r="2" ht="26.25" customHeight="1">
      <c r="B2" s="1" t="s">
        <v>91</v>
      </c>
      <c r="E2" s="2"/>
      <c r="F2" s="2"/>
      <c r="G2" s="63" t="s">
        <v>49</v>
      </c>
      <c r="J2" s="3"/>
    </row>
    <row r="3" ht="19.5" customHeight="1">
      <c r="A3" s="1" t="s">
        <v>98</v>
      </c>
      <c r="F3" s="142" t="s">
        <v>93</v>
      </c>
      <c r="J3" s="2"/>
      <c r="K3" s="2"/>
      <c r="L3" s="2"/>
    </row>
    <row r="4" ht="18.0" customHeight="1">
      <c r="A4" s="1" t="s">
        <v>94</v>
      </c>
      <c r="E4" s="2"/>
      <c r="J4" s="3"/>
    </row>
    <row r="5" ht="15.75" customHeight="1">
      <c r="A5" s="199"/>
      <c r="B5" s="2" t="s">
        <v>99</v>
      </c>
      <c r="C5" s="119"/>
      <c r="D5" s="119"/>
      <c r="E5" s="2"/>
      <c r="F5" s="200" t="s">
        <v>96</v>
      </c>
    </row>
    <row r="6" ht="27.0" customHeight="1">
      <c r="A6" s="6"/>
      <c r="B6" s="6"/>
      <c r="C6" s="6"/>
      <c r="D6" s="9" t="s">
        <v>52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104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5763.0</v>
      </c>
      <c r="H14" s="208">
        <f t="shared" ref="H14:H16" si="1">G14*F14</f>
        <v>5763</v>
      </c>
      <c r="I14" s="206">
        <v>17.0</v>
      </c>
    </row>
    <row r="15" ht="19.5" customHeight="1">
      <c r="A15" s="209">
        <v>3.0</v>
      </c>
      <c r="B15" s="210" t="s">
        <v>7</v>
      </c>
      <c r="C15" s="33"/>
      <c r="D15" s="33"/>
      <c r="E15" s="34"/>
      <c r="F15" s="209">
        <v>1.0</v>
      </c>
      <c r="G15" s="209">
        <v>5187.0</v>
      </c>
      <c r="H15" s="208">
        <f t="shared" si="1"/>
        <v>5187</v>
      </c>
      <c r="I15" s="211">
        <v>-0.1</v>
      </c>
    </row>
    <row r="16" ht="19.5" customHeight="1">
      <c r="A16" s="209">
        <v>4.0</v>
      </c>
      <c r="B16" s="210" t="s">
        <v>105</v>
      </c>
      <c r="C16" s="33"/>
      <c r="D16" s="33"/>
      <c r="E16" s="34"/>
      <c r="F16" s="209">
        <v>1.0</v>
      </c>
      <c r="G16" s="209">
        <v>3150.0</v>
      </c>
      <c r="H16" s="208">
        <f t="shared" si="1"/>
        <v>3150</v>
      </c>
      <c r="I16" s="209">
        <v>8.0</v>
      </c>
    </row>
    <row r="17" ht="19.5" customHeight="1">
      <c r="A17" s="209">
        <v>5.0</v>
      </c>
      <c r="B17" s="210" t="s">
        <v>9</v>
      </c>
      <c r="C17" s="33"/>
      <c r="D17" s="33"/>
      <c r="E17" s="34"/>
      <c r="F17" s="209">
        <v>0.25</v>
      </c>
      <c r="G17" s="209">
        <v>3150.0</v>
      </c>
      <c r="H17" s="208">
        <v>788.0</v>
      </c>
      <c r="I17" s="209">
        <v>8.0</v>
      </c>
    </row>
    <row r="18" ht="19.5" customHeight="1">
      <c r="A18" s="209">
        <v>6.0</v>
      </c>
      <c r="B18" s="210" t="s">
        <v>10</v>
      </c>
      <c r="C18" s="33"/>
      <c r="D18" s="33"/>
      <c r="E18" s="34"/>
      <c r="F18" s="209">
        <v>1.0</v>
      </c>
      <c r="G18" s="209">
        <v>2785.0</v>
      </c>
      <c r="H18" s="208">
        <f t="shared" ref="H18:H20" si="2">G18*F18</f>
        <v>2785</v>
      </c>
      <c r="I18" s="209">
        <v>6.0</v>
      </c>
    </row>
    <row r="19" ht="19.5" customHeight="1">
      <c r="A19" s="209">
        <v>7.0</v>
      </c>
      <c r="B19" s="210" t="s">
        <v>11</v>
      </c>
      <c r="C19" s="33"/>
      <c r="D19" s="33"/>
      <c r="E19" s="34"/>
      <c r="F19" s="209">
        <v>1.0</v>
      </c>
      <c r="G19" s="209">
        <v>2094.0</v>
      </c>
      <c r="H19" s="208">
        <f t="shared" si="2"/>
        <v>2094</v>
      </c>
      <c r="I19" s="209">
        <v>2.0</v>
      </c>
    </row>
    <row r="20" ht="19.5" customHeight="1">
      <c r="A20" s="209">
        <v>8.0</v>
      </c>
      <c r="B20" s="210" t="s">
        <v>12</v>
      </c>
      <c r="C20" s="33"/>
      <c r="D20" s="33"/>
      <c r="E20" s="34"/>
      <c r="F20" s="209">
        <v>0.5</v>
      </c>
      <c r="G20" s="209">
        <v>1921.0</v>
      </c>
      <c r="H20" s="208">
        <f t="shared" si="2"/>
        <v>960.5</v>
      </c>
      <c r="I20" s="209">
        <v>1.0</v>
      </c>
    </row>
    <row r="21" ht="19.5" customHeight="1">
      <c r="A21" s="209">
        <v>9.0</v>
      </c>
      <c r="B21" s="212" t="s">
        <v>13</v>
      </c>
      <c r="C21" s="36"/>
      <c r="D21" s="36"/>
      <c r="E21" s="37"/>
      <c r="F21" s="213">
        <v>1.0</v>
      </c>
      <c r="G21" s="213">
        <v>3150.0</v>
      </c>
      <c r="H21" s="208">
        <v>3150.0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3">SUM(F14:F21)</f>
        <v>6.75</v>
      </c>
      <c r="G22" s="215">
        <f t="shared" si="3"/>
        <v>27200</v>
      </c>
      <c r="H22" s="216">
        <f t="shared" si="3"/>
        <v>23877.5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6">
        <v>1.0</v>
      </c>
      <c r="B24" s="210" t="s">
        <v>106</v>
      </c>
      <c r="C24" s="33"/>
      <c r="D24" s="33"/>
      <c r="E24" s="34"/>
      <c r="F24" s="206">
        <v>1.0</v>
      </c>
      <c r="G24" s="206">
        <v>4649.0</v>
      </c>
      <c r="H24" s="206">
        <v>4264.0</v>
      </c>
      <c r="I24" s="206">
        <v>14.0</v>
      </c>
    </row>
    <row r="25" ht="19.5" customHeight="1">
      <c r="A25" s="209">
        <v>2.0</v>
      </c>
      <c r="B25" s="210" t="s">
        <v>16</v>
      </c>
      <c r="C25" s="33"/>
      <c r="D25" s="33"/>
      <c r="E25" s="34"/>
      <c r="F25" s="209">
        <v>2.0</v>
      </c>
      <c r="G25" s="209">
        <v>3150.0</v>
      </c>
      <c r="H25" s="219">
        <f t="shared" ref="H25:H28" si="4">G25*F25</f>
        <v>6300</v>
      </c>
      <c r="I25" s="209">
        <v>8.0</v>
      </c>
    </row>
    <row r="26" ht="19.5" customHeight="1">
      <c r="A26" s="209">
        <v>3.0</v>
      </c>
      <c r="B26" s="210" t="s">
        <v>17</v>
      </c>
      <c r="C26" s="33"/>
      <c r="D26" s="33"/>
      <c r="E26" s="34"/>
      <c r="F26" s="209">
        <v>1.0</v>
      </c>
      <c r="G26" s="209">
        <v>3150.0</v>
      </c>
      <c r="H26" s="219">
        <f t="shared" si="4"/>
        <v>3150</v>
      </c>
      <c r="I26" s="209">
        <v>8.0</v>
      </c>
    </row>
    <row r="27" ht="19.5" customHeight="1">
      <c r="A27" s="209">
        <v>4.0</v>
      </c>
      <c r="B27" s="210" t="s">
        <v>18</v>
      </c>
      <c r="C27" s="33"/>
      <c r="D27" s="33"/>
      <c r="E27" s="34"/>
      <c r="F27" s="209">
        <v>1.0</v>
      </c>
      <c r="G27" s="209">
        <v>2094.0</v>
      </c>
      <c r="H27" s="219">
        <f t="shared" si="4"/>
        <v>2094</v>
      </c>
      <c r="I27" s="209">
        <v>2.0</v>
      </c>
    </row>
    <row r="28" ht="19.5" customHeight="1">
      <c r="A28" s="213">
        <v>5.0</v>
      </c>
      <c r="B28" s="220" t="s">
        <v>19</v>
      </c>
      <c r="C28" s="18"/>
      <c r="D28" s="18"/>
      <c r="E28" s="19"/>
      <c r="F28" s="213">
        <v>62.5</v>
      </c>
      <c r="G28" s="213">
        <v>2785.0</v>
      </c>
      <c r="H28" s="219">
        <f t="shared" si="4"/>
        <v>174062.5</v>
      </c>
      <c r="I28" s="213">
        <v>6.0</v>
      </c>
    </row>
    <row r="29" ht="19.5" customHeight="1">
      <c r="A29" s="214"/>
      <c r="B29" s="104" t="s">
        <v>56</v>
      </c>
      <c r="C29" s="26"/>
      <c r="D29" s="26"/>
      <c r="E29" s="27"/>
      <c r="F29" s="215">
        <f t="shared" ref="F29:H29" si="5">SUM(F24:F28)</f>
        <v>67.5</v>
      </c>
      <c r="G29" s="215">
        <f t="shared" si="5"/>
        <v>15828</v>
      </c>
      <c r="H29" s="216">
        <f t="shared" si="5"/>
        <v>189870.5</v>
      </c>
      <c r="I29" s="217"/>
    </row>
    <row r="30" ht="19.5" customHeight="1">
      <c r="A30" s="206"/>
      <c r="B30" s="218" t="s">
        <v>42</v>
      </c>
      <c r="C30" s="22"/>
      <c r="D30" s="22"/>
      <c r="E30" s="23"/>
      <c r="F30" s="206"/>
      <c r="G30" s="206"/>
      <c r="H30" s="206"/>
      <c r="I30" s="206"/>
    </row>
    <row r="31" ht="19.5" customHeight="1">
      <c r="A31" s="209">
        <v>1.0</v>
      </c>
      <c r="B31" s="210" t="s">
        <v>107</v>
      </c>
      <c r="C31" s="33"/>
      <c r="D31" s="33"/>
      <c r="E31" s="34"/>
      <c r="F31" s="209">
        <v>1.0</v>
      </c>
      <c r="G31" s="209">
        <v>3784.0</v>
      </c>
      <c r="H31" s="219">
        <f>G31*F31</f>
        <v>3784</v>
      </c>
      <c r="I31" s="209">
        <v>11.0</v>
      </c>
    </row>
    <row r="32" ht="19.5" customHeight="1">
      <c r="A32" s="209">
        <v>2.0</v>
      </c>
      <c r="B32" s="210" t="s">
        <v>23</v>
      </c>
      <c r="C32" s="33"/>
      <c r="D32" s="33"/>
      <c r="E32" s="34"/>
      <c r="F32" s="209">
        <v>0.25</v>
      </c>
      <c r="G32" s="209">
        <v>3496.0</v>
      </c>
      <c r="H32" s="219">
        <f>G32/4</f>
        <v>874</v>
      </c>
      <c r="I32" s="209">
        <v>10.0</v>
      </c>
    </row>
    <row r="33" ht="19.5" customHeight="1">
      <c r="A33" s="209">
        <v>3.0</v>
      </c>
      <c r="B33" s="210" t="s">
        <v>24</v>
      </c>
      <c r="C33" s="33"/>
      <c r="D33" s="33"/>
      <c r="E33" s="34"/>
      <c r="F33" s="209">
        <v>1.5</v>
      </c>
      <c r="G33" s="209">
        <v>2785.0</v>
      </c>
      <c r="H33" s="219">
        <f>G33*1.5</f>
        <v>4177.5</v>
      </c>
      <c r="I33" s="209">
        <v>6.0</v>
      </c>
    </row>
    <row r="34" ht="22.5" customHeight="1">
      <c r="A34" s="209">
        <v>4.0</v>
      </c>
      <c r="B34" s="221" t="s">
        <v>25</v>
      </c>
      <c r="C34" s="33"/>
      <c r="D34" s="33"/>
      <c r="E34" s="34"/>
      <c r="F34" s="209">
        <v>5.0</v>
      </c>
      <c r="G34" s="209">
        <v>2440.0</v>
      </c>
      <c r="H34" s="219">
        <f t="shared" ref="H34:H36" si="6">G34*F34</f>
        <v>12200</v>
      </c>
      <c r="I34" s="209">
        <v>4.0</v>
      </c>
    </row>
    <row r="35" ht="19.5" customHeight="1">
      <c r="A35" s="209">
        <v>5.0</v>
      </c>
      <c r="B35" s="210" t="s">
        <v>28</v>
      </c>
      <c r="C35" s="33"/>
      <c r="D35" s="33"/>
      <c r="E35" s="34"/>
      <c r="F35" s="209">
        <v>2.0</v>
      </c>
      <c r="G35" s="209">
        <v>1921.0</v>
      </c>
      <c r="H35" s="219">
        <f t="shared" si="6"/>
        <v>3842</v>
      </c>
      <c r="I35" s="209">
        <v>1.0</v>
      </c>
    </row>
    <row r="36" ht="19.5" customHeight="1">
      <c r="A36" s="209">
        <v>6.0</v>
      </c>
      <c r="B36" s="210" t="s">
        <v>18</v>
      </c>
      <c r="C36" s="33"/>
      <c r="D36" s="33"/>
      <c r="E36" s="34"/>
      <c r="F36" s="209">
        <v>1.0</v>
      </c>
      <c r="G36" s="209">
        <v>2094.0</v>
      </c>
      <c r="H36" s="219">
        <f t="shared" si="6"/>
        <v>2094</v>
      </c>
      <c r="I36" s="209">
        <v>2.0</v>
      </c>
    </row>
    <row r="37" ht="19.5" customHeight="1">
      <c r="A37" s="209"/>
      <c r="B37" s="221" t="s">
        <v>26</v>
      </c>
      <c r="C37" s="33"/>
      <c r="D37" s="33"/>
      <c r="E37" s="34"/>
      <c r="F37" s="209">
        <v>2.0</v>
      </c>
      <c r="G37" s="209">
        <v>2267.0</v>
      </c>
      <c r="H37" s="219">
        <v>4158.0</v>
      </c>
      <c r="I37" s="209">
        <v>3.0</v>
      </c>
    </row>
    <row r="38" ht="19.5" customHeight="1">
      <c r="A38" s="209">
        <v>7.0</v>
      </c>
      <c r="B38" s="210" t="s">
        <v>43</v>
      </c>
      <c r="C38" s="33"/>
      <c r="D38" s="33"/>
      <c r="E38" s="34"/>
      <c r="F38" s="209">
        <v>0.5</v>
      </c>
      <c r="G38" s="209">
        <v>1921.0</v>
      </c>
      <c r="H38" s="219">
        <f t="shared" ref="H38:H40" si="7">G38*F38</f>
        <v>960.5</v>
      </c>
      <c r="I38" s="209">
        <v>1.0</v>
      </c>
    </row>
    <row r="39" ht="37.5" customHeight="1">
      <c r="A39" s="213">
        <v>8.0</v>
      </c>
      <c r="B39" s="221" t="s">
        <v>31</v>
      </c>
      <c r="C39" s="33"/>
      <c r="D39" s="33"/>
      <c r="E39" s="34"/>
      <c r="F39" s="213">
        <v>0.5</v>
      </c>
      <c r="G39" s="213">
        <v>2440.0</v>
      </c>
      <c r="H39" s="219">
        <f t="shared" si="7"/>
        <v>1220</v>
      </c>
      <c r="I39" s="213">
        <v>4.0</v>
      </c>
    </row>
    <row r="40" ht="19.5" customHeight="1">
      <c r="A40" s="213">
        <v>9.0</v>
      </c>
      <c r="B40" s="220" t="s">
        <v>32</v>
      </c>
      <c r="C40" s="18"/>
      <c r="D40" s="18"/>
      <c r="E40" s="19"/>
      <c r="F40" s="213">
        <v>0.5</v>
      </c>
      <c r="G40" s="213">
        <v>1921.0</v>
      </c>
      <c r="H40" s="219">
        <f t="shared" si="7"/>
        <v>960.5</v>
      </c>
      <c r="I40" s="213">
        <v>1.0</v>
      </c>
    </row>
    <row r="41" ht="19.5" customHeight="1">
      <c r="A41" s="214"/>
      <c r="B41" s="104" t="s">
        <v>56</v>
      </c>
      <c r="C41" s="26"/>
      <c r="D41" s="26"/>
      <c r="E41" s="27"/>
      <c r="F41" s="215">
        <f t="shared" ref="F41:H41" si="8">SUM(F31:F40)</f>
        <v>14.25</v>
      </c>
      <c r="G41" s="215">
        <f t="shared" si="8"/>
        <v>25069</v>
      </c>
      <c r="H41" s="216">
        <f t="shared" si="8"/>
        <v>34270.5</v>
      </c>
      <c r="I41" s="217"/>
    </row>
    <row r="42" ht="19.5" customHeight="1">
      <c r="A42" s="206"/>
      <c r="B42" s="218" t="s">
        <v>44</v>
      </c>
      <c r="C42" s="22"/>
      <c r="D42" s="22"/>
      <c r="E42" s="23"/>
      <c r="F42" s="206"/>
      <c r="G42" s="206"/>
      <c r="H42" s="206"/>
      <c r="I42" s="206"/>
    </row>
    <row r="43" ht="19.5" customHeight="1">
      <c r="A43" s="209">
        <v>1.0</v>
      </c>
      <c r="B43" s="210" t="s">
        <v>107</v>
      </c>
      <c r="C43" s="33"/>
      <c r="D43" s="33"/>
      <c r="E43" s="34"/>
      <c r="F43" s="209">
        <v>1.0</v>
      </c>
      <c r="G43" s="209">
        <v>3784.0</v>
      </c>
      <c r="H43" s="219">
        <f>G43*F43</f>
        <v>3784</v>
      </c>
      <c r="I43" s="209">
        <v>11.0</v>
      </c>
    </row>
    <row r="44" ht="19.5" customHeight="1">
      <c r="A44" s="209">
        <v>2.0</v>
      </c>
      <c r="B44" s="210" t="s">
        <v>23</v>
      </c>
      <c r="C44" s="33"/>
      <c r="D44" s="33"/>
      <c r="E44" s="34"/>
      <c r="F44" s="209">
        <v>0.25</v>
      </c>
      <c r="G44" s="209">
        <v>3496.0</v>
      </c>
      <c r="H44" s="219">
        <f>G44/4</f>
        <v>874</v>
      </c>
      <c r="I44" s="209">
        <v>10.0</v>
      </c>
    </row>
    <row r="45" ht="19.5" customHeight="1">
      <c r="A45" s="209">
        <v>3.0</v>
      </c>
      <c r="B45" s="210" t="s">
        <v>24</v>
      </c>
      <c r="C45" s="33"/>
      <c r="D45" s="33"/>
      <c r="E45" s="34"/>
      <c r="F45" s="209">
        <v>1.25</v>
      </c>
      <c r="G45" s="209">
        <v>2785.0</v>
      </c>
      <c r="H45" s="219">
        <f t="shared" ref="H45:H53" si="9">G45*F45</f>
        <v>3481.25</v>
      </c>
      <c r="I45" s="209">
        <v>6.0</v>
      </c>
    </row>
    <row r="46" ht="19.5" customHeight="1">
      <c r="A46" s="209">
        <v>4.0</v>
      </c>
      <c r="B46" s="210" t="s">
        <v>25</v>
      </c>
      <c r="C46" s="33"/>
      <c r="D46" s="33"/>
      <c r="E46" s="34"/>
      <c r="F46" s="209">
        <v>5.0</v>
      </c>
      <c r="G46" s="209">
        <v>2440.0</v>
      </c>
      <c r="H46" s="219">
        <f t="shared" si="9"/>
        <v>12200</v>
      </c>
      <c r="I46" s="209">
        <v>4.0</v>
      </c>
    </row>
    <row r="47" ht="19.5" customHeight="1">
      <c r="A47" s="209">
        <v>5.0</v>
      </c>
      <c r="B47" s="210" t="s">
        <v>28</v>
      </c>
      <c r="C47" s="33"/>
      <c r="D47" s="33"/>
      <c r="E47" s="34"/>
      <c r="F47" s="209">
        <v>2.0</v>
      </c>
      <c r="G47" s="209">
        <v>1921.0</v>
      </c>
      <c r="H47" s="219">
        <f t="shared" si="9"/>
        <v>3842</v>
      </c>
      <c r="I47" s="209">
        <v>1.0</v>
      </c>
    </row>
    <row r="48" ht="21.75" customHeight="1">
      <c r="A48" s="209">
        <v>6.0</v>
      </c>
      <c r="B48" s="221" t="s">
        <v>26</v>
      </c>
      <c r="C48" s="33"/>
      <c r="D48" s="33"/>
      <c r="E48" s="34"/>
      <c r="F48" s="209">
        <v>2.0</v>
      </c>
      <c r="G48" s="209">
        <v>2267.0</v>
      </c>
      <c r="H48" s="219">
        <f t="shared" si="9"/>
        <v>4534</v>
      </c>
      <c r="I48" s="209">
        <v>3.0</v>
      </c>
    </row>
    <row r="49" ht="19.5" customHeight="1">
      <c r="A49" s="209">
        <v>7.0</v>
      </c>
      <c r="B49" s="210" t="s">
        <v>18</v>
      </c>
      <c r="C49" s="33"/>
      <c r="D49" s="33"/>
      <c r="E49" s="34"/>
      <c r="F49" s="209">
        <v>1.0</v>
      </c>
      <c r="G49" s="209">
        <v>2094.0</v>
      </c>
      <c r="H49" s="219">
        <f t="shared" si="9"/>
        <v>2094</v>
      </c>
      <c r="I49" s="209">
        <v>2.0</v>
      </c>
    </row>
    <row r="50" ht="19.5" customHeight="1">
      <c r="A50" s="209">
        <v>8.0</v>
      </c>
      <c r="B50" s="210" t="s">
        <v>43</v>
      </c>
      <c r="C50" s="33"/>
      <c r="D50" s="33"/>
      <c r="E50" s="34"/>
      <c r="F50" s="209">
        <v>0.5</v>
      </c>
      <c r="G50" s="209">
        <v>1921.0</v>
      </c>
      <c r="H50" s="219">
        <f t="shared" si="9"/>
        <v>960.5</v>
      </c>
      <c r="I50" s="209">
        <v>1.0</v>
      </c>
    </row>
    <row r="51" ht="19.5" customHeight="1">
      <c r="A51" s="209">
        <v>9.0</v>
      </c>
      <c r="B51" s="210" t="s">
        <v>45</v>
      </c>
      <c r="C51" s="33"/>
      <c r="D51" s="33"/>
      <c r="E51" s="34"/>
      <c r="F51" s="209">
        <v>0.25</v>
      </c>
      <c r="G51" s="209">
        <v>2440.0</v>
      </c>
      <c r="H51" s="219">
        <f t="shared" si="9"/>
        <v>610</v>
      </c>
      <c r="I51" s="209">
        <v>4.0</v>
      </c>
    </row>
    <row r="52" ht="19.5" customHeight="1">
      <c r="A52" s="209">
        <v>10.0</v>
      </c>
      <c r="B52" s="210" t="s">
        <v>33</v>
      </c>
      <c r="C52" s="33"/>
      <c r="D52" s="33"/>
      <c r="E52" s="34"/>
      <c r="F52" s="209">
        <v>4.0</v>
      </c>
      <c r="G52" s="209">
        <v>1921.0</v>
      </c>
      <c r="H52" s="219">
        <f t="shared" si="9"/>
        <v>7684</v>
      </c>
      <c r="I52" s="209">
        <v>1.0</v>
      </c>
    </row>
    <row r="53" ht="19.5" customHeight="1">
      <c r="A53" s="213">
        <v>11.0</v>
      </c>
      <c r="B53" s="220" t="s">
        <v>32</v>
      </c>
      <c r="C53" s="18"/>
      <c r="D53" s="18"/>
      <c r="E53" s="19"/>
      <c r="F53" s="213">
        <v>0.5</v>
      </c>
      <c r="G53" s="213">
        <v>1921.0</v>
      </c>
      <c r="H53" s="222">
        <f t="shared" si="9"/>
        <v>960.5</v>
      </c>
      <c r="I53" s="213">
        <v>1.0</v>
      </c>
    </row>
    <row r="54" ht="19.5" customHeight="1">
      <c r="A54" s="214"/>
      <c r="B54" s="104" t="s">
        <v>56</v>
      </c>
      <c r="C54" s="26"/>
      <c r="D54" s="26"/>
      <c r="E54" s="27"/>
      <c r="F54" s="215">
        <f t="shared" ref="F54:H54" si="10">SUM(F43:F53)</f>
        <v>17.75</v>
      </c>
      <c r="G54" s="215">
        <f t="shared" si="10"/>
        <v>26990</v>
      </c>
      <c r="H54" s="216">
        <f t="shared" si="10"/>
        <v>41024.25</v>
      </c>
      <c r="I54" s="21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SUM(F22+F29+F41+F54)</f>
        <v>106.25</v>
      </c>
      <c r="G55" s="105">
        <f t="shared" si="11"/>
        <v>95087</v>
      </c>
      <c r="H55" s="106">
        <f t="shared" si="11"/>
        <v>289042.75</v>
      </c>
      <c r="I55" s="107"/>
    </row>
    <row r="56" ht="18.75" customHeight="1">
      <c r="A56" s="141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141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141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141"/>
      <c r="B59" s="4" t="s">
        <v>7</v>
      </c>
      <c r="E59" s="6"/>
      <c r="F59" s="6"/>
      <c r="G59" s="5" t="s">
        <v>48</v>
      </c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8.75" customHeight="1">
      <c r="A61" s="141"/>
      <c r="B61" s="6"/>
      <c r="C61" s="6"/>
      <c r="D61" s="6"/>
      <c r="E61" s="6"/>
      <c r="F61" s="6"/>
      <c r="G61" s="6"/>
      <c r="H61" s="6"/>
      <c r="I61" s="6"/>
      <c r="J61" s="61"/>
    </row>
    <row r="62" ht="18.75" customHeight="1">
      <c r="A62" s="141"/>
      <c r="B62" s="6"/>
      <c r="C62" s="6"/>
      <c r="D62" s="6"/>
      <c r="E62" s="6"/>
      <c r="F62" s="6"/>
      <c r="G62" s="6"/>
      <c r="H62" s="6"/>
      <c r="I62" s="6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4">
    <mergeCell ref="B40:E40"/>
    <mergeCell ref="B41:E41"/>
    <mergeCell ref="B42:E42"/>
    <mergeCell ref="B43:E43"/>
    <mergeCell ref="B44:E44"/>
    <mergeCell ref="B45:E45"/>
    <mergeCell ref="B46:E46"/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B2:D2"/>
    <mergeCell ref="G2:I2"/>
    <mergeCell ref="A3:E3"/>
    <mergeCell ref="F3:I3"/>
    <mergeCell ref="A4:D4"/>
    <mergeCell ref="G11:G12"/>
    <mergeCell ref="H11:H12"/>
    <mergeCell ref="F5:I5"/>
    <mergeCell ref="D6:F6"/>
    <mergeCell ref="A7:I8"/>
    <mergeCell ref="D9:F9"/>
    <mergeCell ref="A11:A12"/>
    <mergeCell ref="F11:F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 t="s">
        <v>91</v>
      </c>
      <c r="E1" s="2"/>
      <c r="F1" s="2"/>
      <c r="G1" s="63" t="s">
        <v>49</v>
      </c>
      <c r="J1" s="3"/>
    </row>
    <row r="2" ht="26.25" customHeight="1">
      <c r="A2" s="1" t="s">
        <v>98</v>
      </c>
      <c r="F2" s="142" t="s">
        <v>93</v>
      </c>
      <c r="J2" s="3"/>
    </row>
    <row r="3" ht="17.25" customHeight="1">
      <c r="A3" s="1" t="s">
        <v>94</v>
      </c>
      <c r="E3" s="2"/>
      <c r="J3" s="3"/>
    </row>
    <row r="4" ht="27.0" customHeight="1">
      <c r="A4" s="199"/>
      <c r="B4" s="2" t="s">
        <v>99</v>
      </c>
      <c r="C4" s="119"/>
      <c r="D4" s="119"/>
      <c r="E4" s="2"/>
      <c r="F4" s="200" t="s">
        <v>96</v>
      </c>
      <c r="J4" s="3"/>
    </row>
    <row r="5" ht="10.5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52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108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5763.0</v>
      </c>
      <c r="H14" s="208">
        <f t="shared" ref="H14:H16" si="1">G14*F14</f>
        <v>5763</v>
      </c>
      <c r="I14" s="206">
        <v>17.0</v>
      </c>
    </row>
    <row r="15" ht="19.5" customHeight="1">
      <c r="A15" s="209">
        <v>3.0</v>
      </c>
      <c r="B15" s="210" t="s">
        <v>7</v>
      </c>
      <c r="C15" s="33"/>
      <c r="D15" s="33"/>
      <c r="E15" s="34"/>
      <c r="F15" s="209">
        <v>1.0</v>
      </c>
      <c r="G15" s="209">
        <v>5187.0</v>
      </c>
      <c r="H15" s="208">
        <f t="shared" si="1"/>
        <v>5187</v>
      </c>
      <c r="I15" s="211">
        <v>-0.1</v>
      </c>
    </row>
    <row r="16" ht="19.5" customHeight="1">
      <c r="A16" s="209">
        <v>4.0</v>
      </c>
      <c r="B16" s="210" t="s">
        <v>105</v>
      </c>
      <c r="C16" s="33"/>
      <c r="D16" s="33"/>
      <c r="E16" s="34"/>
      <c r="F16" s="209">
        <v>1.0</v>
      </c>
      <c r="G16" s="209">
        <v>3150.0</v>
      </c>
      <c r="H16" s="208">
        <f t="shared" si="1"/>
        <v>3150</v>
      </c>
      <c r="I16" s="209">
        <v>8.0</v>
      </c>
    </row>
    <row r="17" ht="19.5" customHeight="1">
      <c r="A17" s="209">
        <v>5.0</v>
      </c>
      <c r="B17" s="210" t="s">
        <v>9</v>
      </c>
      <c r="C17" s="33"/>
      <c r="D17" s="33"/>
      <c r="E17" s="34"/>
      <c r="F17" s="209">
        <v>0.5</v>
      </c>
      <c r="G17" s="209">
        <v>3150.0</v>
      </c>
      <c r="H17" s="208">
        <v>1575.0</v>
      </c>
      <c r="I17" s="209">
        <v>8.0</v>
      </c>
    </row>
    <row r="18" ht="19.5" customHeight="1">
      <c r="A18" s="209">
        <v>6.0</v>
      </c>
      <c r="B18" s="210" t="s">
        <v>10</v>
      </c>
      <c r="C18" s="33"/>
      <c r="D18" s="33"/>
      <c r="E18" s="34"/>
      <c r="F18" s="209">
        <v>1.0</v>
      </c>
      <c r="G18" s="209">
        <v>2785.0</v>
      </c>
      <c r="H18" s="208">
        <f t="shared" ref="H18:H21" si="2">G18*F18</f>
        <v>2785</v>
      </c>
      <c r="I18" s="209">
        <v>6.0</v>
      </c>
    </row>
    <row r="19" ht="19.5" customHeight="1">
      <c r="A19" s="209">
        <v>7.0</v>
      </c>
      <c r="B19" s="210" t="s">
        <v>11</v>
      </c>
      <c r="C19" s="33"/>
      <c r="D19" s="33"/>
      <c r="E19" s="34"/>
      <c r="F19" s="209">
        <v>1.0</v>
      </c>
      <c r="G19" s="209">
        <v>2094.0</v>
      </c>
      <c r="H19" s="208">
        <f t="shared" si="2"/>
        <v>2094</v>
      </c>
      <c r="I19" s="209">
        <v>2.0</v>
      </c>
    </row>
    <row r="20" ht="19.5" customHeight="1">
      <c r="A20" s="209">
        <v>8.0</v>
      </c>
      <c r="B20" s="210" t="s">
        <v>12</v>
      </c>
      <c r="C20" s="33"/>
      <c r="D20" s="33"/>
      <c r="E20" s="34"/>
      <c r="F20" s="209">
        <v>0.5</v>
      </c>
      <c r="G20" s="209">
        <v>1921.0</v>
      </c>
      <c r="H20" s="208">
        <f t="shared" si="2"/>
        <v>960.5</v>
      </c>
      <c r="I20" s="209">
        <v>1.0</v>
      </c>
    </row>
    <row r="21" ht="19.5" customHeight="1">
      <c r="A21" s="209">
        <v>9.0</v>
      </c>
      <c r="B21" s="212" t="s">
        <v>13</v>
      </c>
      <c r="C21" s="36"/>
      <c r="D21" s="36"/>
      <c r="E21" s="37"/>
      <c r="F21" s="213">
        <v>0.75</v>
      </c>
      <c r="G21" s="213">
        <v>3150.0</v>
      </c>
      <c r="H21" s="208">
        <f t="shared" si="2"/>
        <v>2362.5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3">SUM(F14:F21)</f>
        <v>6.75</v>
      </c>
      <c r="G22" s="215">
        <f t="shared" si="3"/>
        <v>27200</v>
      </c>
      <c r="H22" s="216">
        <f t="shared" si="3"/>
        <v>23877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6">
        <v>1.0</v>
      </c>
      <c r="B24" s="210" t="s">
        <v>106</v>
      </c>
      <c r="C24" s="33"/>
      <c r="D24" s="33"/>
      <c r="E24" s="34"/>
      <c r="F24" s="206">
        <v>1.0</v>
      </c>
      <c r="G24" s="206">
        <v>4649.0</v>
      </c>
      <c r="H24" s="206">
        <v>4264.0</v>
      </c>
      <c r="I24" s="206">
        <v>14.0</v>
      </c>
    </row>
    <row r="25" ht="19.5" customHeight="1">
      <c r="A25" s="209">
        <v>2.0</v>
      </c>
      <c r="B25" s="210" t="s">
        <v>16</v>
      </c>
      <c r="C25" s="33"/>
      <c r="D25" s="33"/>
      <c r="E25" s="34"/>
      <c r="F25" s="209">
        <v>2.0</v>
      </c>
      <c r="G25" s="209">
        <v>3150.0</v>
      </c>
      <c r="H25" s="219">
        <f t="shared" ref="H25:H28" si="4">G25*F25</f>
        <v>6300</v>
      </c>
      <c r="I25" s="209">
        <v>8.0</v>
      </c>
    </row>
    <row r="26" ht="19.5" customHeight="1">
      <c r="A26" s="209">
        <v>3.0</v>
      </c>
      <c r="B26" s="210" t="s">
        <v>17</v>
      </c>
      <c r="C26" s="33"/>
      <c r="D26" s="33"/>
      <c r="E26" s="34"/>
      <c r="F26" s="209">
        <v>1.0</v>
      </c>
      <c r="G26" s="209">
        <v>3150.0</v>
      </c>
      <c r="H26" s="219">
        <f t="shared" si="4"/>
        <v>3150</v>
      </c>
      <c r="I26" s="209">
        <v>8.0</v>
      </c>
    </row>
    <row r="27" ht="19.5" customHeight="1">
      <c r="A27" s="209">
        <v>4.0</v>
      </c>
      <c r="B27" s="210" t="s">
        <v>18</v>
      </c>
      <c r="C27" s="33"/>
      <c r="D27" s="33"/>
      <c r="E27" s="34"/>
      <c r="F27" s="209">
        <v>1.0</v>
      </c>
      <c r="G27" s="209">
        <v>2094.0</v>
      </c>
      <c r="H27" s="219">
        <f t="shared" si="4"/>
        <v>2094</v>
      </c>
      <c r="I27" s="209">
        <v>2.0</v>
      </c>
    </row>
    <row r="28" ht="19.5" customHeight="1">
      <c r="A28" s="213">
        <v>5.0</v>
      </c>
      <c r="B28" s="220" t="s">
        <v>19</v>
      </c>
      <c r="C28" s="18"/>
      <c r="D28" s="18"/>
      <c r="E28" s="19"/>
      <c r="F28" s="213">
        <v>62.5</v>
      </c>
      <c r="G28" s="213">
        <v>2785.0</v>
      </c>
      <c r="H28" s="219">
        <f t="shared" si="4"/>
        <v>174062.5</v>
      </c>
      <c r="I28" s="213">
        <v>6.0</v>
      </c>
    </row>
    <row r="29" ht="19.5" customHeight="1">
      <c r="A29" s="214"/>
      <c r="B29" s="104" t="s">
        <v>56</v>
      </c>
      <c r="C29" s="26"/>
      <c r="D29" s="26"/>
      <c r="E29" s="27"/>
      <c r="F29" s="215">
        <f t="shared" ref="F29:H29" si="5">SUM(F24:F28)</f>
        <v>67.5</v>
      </c>
      <c r="G29" s="215">
        <f t="shared" si="5"/>
        <v>15828</v>
      </c>
      <c r="H29" s="216">
        <f t="shared" si="5"/>
        <v>189870.5</v>
      </c>
      <c r="I29" s="217"/>
    </row>
    <row r="30" ht="19.5" customHeight="1">
      <c r="A30" s="206"/>
      <c r="B30" s="218" t="s">
        <v>42</v>
      </c>
      <c r="C30" s="22"/>
      <c r="D30" s="22"/>
      <c r="E30" s="23"/>
      <c r="F30" s="206"/>
      <c r="G30" s="206"/>
      <c r="H30" s="206"/>
      <c r="I30" s="206"/>
    </row>
    <row r="31" ht="19.5" customHeight="1">
      <c r="A31" s="209">
        <v>1.0</v>
      </c>
      <c r="B31" s="210" t="s">
        <v>107</v>
      </c>
      <c r="C31" s="33"/>
      <c r="D31" s="33"/>
      <c r="E31" s="34"/>
      <c r="F31" s="209">
        <v>1.0</v>
      </c>
      <c r="G31" s="209">
        <v>3784.0</v>
      </c>
      <c r="H31" s="219">
        <f>G31*F31</f>
        <v>3784</v>
      </c>
      <c r="I31" s="209">
        <v>11.0</v>
      </c>
    </row>
    <row r="32" ht="19.5" customHeight="1">
      <c r="A32" s="209">
        <v>2.0</v>
      </c>
      <c r="B32" s="210" t="s">
        <v>23</v>
      </c>
      <c r="C32" s="33"/>
      <c r="D32" s="33"/>
      <c r="E32" s="34"/>
      <c r="F32" s="209">
        <v>0.25</v>
      </c>
      <c r="G32" s="209">
        <v>3496.0</v>
      </c>
      <c r="H32" s="219">
        <f>G32/4</f>
        <v>874</v>
      </c>
      <c r="I32" s="209">
        <v>10.0</v>
      </c>
    </row>
    <row r="33" ht="19.5" customHeight="1">
      <c r="A33" s="209">
        <v>3.0</v>
      </c>
      <c r="B33" s="210" t="s">
        <v>24</v>
      </c>
      <c r="C33" s="33"/>
      <c r="D33" s="33"/>
      <c r="E33" s="34"/>
      <c r="F33" s="209">
        <v>1.5</v>
      </c>
      <c r="G33" s="209">
        <v>2785.0</v>
      </c>
      <c r="H33" s="219">
        <f>G33*1.5</f>
        <v>4177.5</v>
      </c>
      <c r="I33" s="209">
        <v>6.0</v>
      </c>
    </row>
    <row r="34" ht="22.5" customHeight="1">
      <c r="A34" s="209">
        <v>4.0</v>
      </c>
      <c r="B34" s="221" t="s">
        <v>25</v>
      </c>
      <c r="C34" s="33"/>
      <c r="D34" s="33"/>
      <c r="E34" s="34"/>
      <c r="F34" s="209">
        <v>5.0</v>
      </c>
      <c r="G34" s="209">
        <v>2440.0</v>
      </c>
      <c r="H34" s="219">
        <f t="shared" ref="H34:H36" si="6">G34*F34</f>
        <v>12200</v>
      </c>
      <c r="I34" s="209">
        <v>4.0</v>
      </c>
    </row>
    <row r="35" ht="19.5" customHeight="1">
      <c r="A35" s="209">
        <v>5.0</v>
      </c>
      <c r="B35" s="210" t="s">
        <v>28</v>
      </c>
      <c r="C35" s="33"/>
      <c r="D35" s="33"/>
      <c r="E35" s="34"/>
      <c r="F35" s="209">
        <v>2.0</v>
      </c>
      <c r="G35" s="209">
        <v>1921.0</v>
      </c>
      <c r="H35" s="219">
        <f t="shared" si="6"/>
        <v>3842</v>
      </c>
      <c r="I35" s="209">
        <v>1.0</v>
      </c>
    </row>
    <row r="36" ht="19.5" customHeight="1">
      <c r="A36" s="209">
        <v>6.0</v>
      </c>
      <c r="B36" s="210" t="s">
        <v>18</v>
      </c>
      <c r="C36" s="33"/>
      <c r="D36" s="33"/>
      <c r="E36" s="34"/>
      <c r="F36" s="209">
        <v>1.0</v>
      </c>
      <c r="G36" s="209">
        <v>2094.0</v>
      </c>
      <c r="H36" s="219">
        <f t="shared" si="6"/>
        <v>2094</v>
      </c>
      <c r="I36" s="209">
        <v>2.0</v>
      </c>
    </row>
    <row r="37" ht="19.5" customHeight="1">
      <c r="A37" s="209"/>
      <c r="B37" s="221" t="s">
        <v>26</v>
      </c>
      <c r="C37" s="33"/>
      <c r="D37" s="33"/>
      <c r="E37" s="34"/>
      <c r="F37" s="209">
        <v>2.0</v>
      </c>
      <c r="G37" s="209">
        <v>2267.0</v>
      </c>
      <c r="H37" s="219">
        <v>4158.0</v>
      </c>
      <c r="I37" s="209">
        <v>3.0</v>
      </c>
    </row>
    <row r="38" ht="19.5" customHeight="1">
      <c r="A38" s="209">
        <v>7.0</v>
      </c>
      <c r="B38" s="210" t="s">
        <v>43</v>
      </c>
      <c r="C38" s="33"/>
      <c r="D38" s="33"/>
      <c r="E38" s="34"/>
      <c r="F38" s="209">
        <v>0.5</v>
      </c>
      <c r="G38" s="209">
        <v>1921.0</v>
      </c>
      <c r="H38" s="219">
        <f t="shared" ref="H38:H40" si="7">G38*F38</f>
        <v>960.5</v>
      </c>
      <c r="I38" s="209">
        <v>1.0</v>
      </c>
    </row>
    <row r="39" ht="37.5" customHeight="1">
      <c r="A39" s="213">
        <v>8.0</v>
      </c>
      <c r="B39" s="221" t="s">
        <v>31</v>
      </c>
      <c r="C39" s="33"/>
      <c r="D39" s="33"/>
      <c r="E39" s="34"/>
      <c r="F39" s="213">
        <v>0.5</v>
      </c>
      <c r="G39" s="213">
        <v>2440.0</v>
      </c>
      <c r="H39" s="219">
        <f t="shared" si="7"/>
        <v>1220</v>
      </c>
      <c r="I39" s="213">
        <v>4.0</v>
      </c>
    </row>
    <row r="40" ht="19.5" customHeight="1">
      <c r="A40" s="213">
        <v>9.0</v>
      </c>
      <c r="B40" s="220" t="s">
        <v>32</v>
      </c>
      <c r="C40" s="18"/>
      <c r="D40" s="18"/>
      <c r="E40" s="19"/>
      <c r="F40" s="213">
        <v>0.5</v>
      </c>
      <c r="G40" s="213">
        <v>1921.0</v>
      </c>
      <c r="H40" s="219">
        <f t="shared" si="7"/>
        <v>960.5</v>
      </c>
      <c r="I40" s="213">
        <v>1.0</v>
      </c>
    </row>
    <row r="41" ht="19.5" customHeight="1">
      <c r="A41" s="214"/>
      <c r="B41" s="104" t="s">
        <v>56</v>
      </c>
      <c r="C41" s="26"/>
      <c r="D41" s="26"/>
      <c r="E41" s="27"/>
      <c r="F41" s="215">
        <f t="shared" ref="F41:H41" si="8">SUM(F31:F40)</f>
        <v>14.25</v>
      </c>
      <c r="G41" s="215">
        <f t="shared" si="8"/>
        <v>25069</v>
      </c>
      <c r="H41" s="216">
        <f t="shared" si="8"/>
        <v>34270.5</v>
      </c>
      <c r="I41" s="217"/>
    </row>
    <row r="42" ht="19.5" customHeight="1">
      <c r="A42" s="206"/>
      <c r="B42" s="218" t="s">
        <v>44</v>
      </c>
      <c r="C42" s="22"/>
      <c r="D42" s="22"/>
      <c r="E42" s="23"/>
      <c r="F42" s="206"/>
      <c r="G42" s="206"/>
      <c r="H42" s="206"/>
      <c r="I42" s="206"/>
    </row>
    <row r="43" ht="19.5" customHeight="1">
      <c r="A43" s="209">
        <v>1.0</v>
      </c>
      <c r="B43" s="210" t="s">
        <v>107</v>
      </c>
      <c r="C43" s="33"/>
      <c r="D43" s="33"/>
      <c r="E43" s="34"/>
      <c r="F43" s="209">
        <v>1.0</v>
      </c>
      <c r="G43" s="209">
        <v>3784.0</v>
      </c>
      <c r="H43" s="219">
        <f>G43*F43</f>
        <v>3784</v>
      </c>
      <c r="I43" s="209">
        <v>11.0</v>
      </c>
    </row>
    <row r="44" ht="19.5" customHeight="1">
      <c r="A44" s="209">
        <v>2.0</v>
      </c>
      <c r="B44" s="210" t="s">
        <v>23</v>
      </c>
      <c r="C44" s="33"/>
      <c r="D44" s="33"/>
      <c r="E44" s="34"/>
      <c r="F44" s="209">
        <v>0.25</v>
      </c>
      <c r="G44" s="209">
        <v>3496.0</v>
      </c>
      <c r="H44" s="219">
        <f>G44/4</f>
        <v>874</v>
      </c>
      <c r="I44" s="209">
        <v>10.0</v>
      </c>
    </row>
    <row r="45" ht="19.5" customHeight="1">
      <c r="A45" s="209">
        <v>3.0</v>
      </c>
      <c r="B45" s="210" t="s">
        <v>24</v>
      </c>
      <c r="C45" s="33"/>
      <c r="D45" s="33"/>
      <c r="E45" s="34"/>
      <c r="F45" s="209">
        <v>1.25</v>
      </c>
      <c r="G45" s="209">
        <v>2785.0</v>
      </c>
      <c r="H45" s="219">
        <f t="shared" ref="H45:H53" si="9">G45*F45</f>
        <v>3481.25</v>
      </c>
      <c r="I45" s="209">
        <v>6.0</v>
      </c>
    </row>
    <row r="46" ht="19.5" customHeight="1">
      <c r="A46" s="209">
        <v>4.0</v>
      </c>
      <c r="B46" s="210" t="s">
        <v>25</v>
      </c>
      <c r="C46" s="33"/>
      <c r="D46" s="33"/>
      <c r="E46" s="34"/>
      <c r="F46" s="209">
        <v>5.0</v>
      </c>
      <c r="G46" s="209">
        <v>2440.0</v>
      </c>
      <c r="H46" s="219">
        <f t="shared" si="9"/>
        <v>12200</v>
      </c>
      <c r="I46" s="209">
        <v>4.0</v>
      </c>
    </row>
    <row r="47" ht="19.5" customHeight="1">
      <c r="A47" s="209">
        <v>5.0</v>
      </c>
      <c r="B47" s="210" t="s">
        <v>28</v>
      </c>
      <c r="C47" s="33"/>
      <c r="D47" s="33"/>
      <c r="E47" s="34"/>
      <c r="F47" s="209">
        <v>2.0</v>
      </c>
      <c r="G47" s="209">
        <v>1921.0</v>
      </c>
      <c r="H47" s="219">
        <f t="shared" si="9"/>
        <v>3842</v>
      </c>
      <c r="I47" s="209">
        <v>1.0</v>
      </c>
    </row>
    <row r="48" ht="21.75" customHeight="1">
      <c r="A48" s="209">
        <v>6.0</v>
      </c>
      <c r="B48" s="221" t="s">
        <v>26</v>
      </c>
      <c r="C48" s="33"/>
      <c r="D48" s="33"/>
      <c r="E48" s="34"/>
      <c r="F48" s="209">
        <v>2.0</v>
      </c>
      <c r="G48" s="209">
        <v>2267.0</v>
      </c>
      <c r="H48" s="219">
        <f t="shared" si="9"/>
        <v>4534</v>
      </c>
      <c r="I48" s="209">
        <v>3.0</v>
      </c>
    </row>
    <row r="49" ht="19.5" customHeight="1">
      <c r="A49" s="209">
        <v>7.0</v>
      </c>
      <c r="B49" s="210" t="s">
        <v>18</v>
      </c>
      <c r="C49" s="33"/>
      <c r="D49" s="33"/>
      <c r="E49" s="34"/>
      <c r="F49" s="209">
        <v>1.0</v>
      </c>
      <c r="G49" s="209">
        <v>2094.0</v>
      </c>
      <c r="H49" s="219">
        <f t="shared" si="9"/>
        <v>2094</v>
      </c>
      <c r="I49" s="209">
        <v>2.0</v>
      </c>
    </row>
    <row r="50" ht="19.5" customHeight="1">
      <c r="A50" s="209">
        <v>8.0</v>
      </c>
      <c r="B50" s="210" t="s">
        <v>43</v>
      </c>
      <c r="C50" s="33"/>
      <c r="D50" s="33"/>
      <c r="E50" s="34"/>
      <c r="F50" s="209">
        <v>0.5</v>
      </c>
      <c r="G50" s="209">
        <v>1921.0</v>
      </c>
      <c r="H50" s="219">
        <f t="shared" si="9"/>
        <v>960.5</v>
      </c>
      <c r="I50" s="209">
        <v>1.0</v>
      </c>
    </row>
    <row r="51" ht="19.5" customHeight="1">
      <c r="A51" s="209">
        <v>9.0</v>
      </c>
      <c r="B51" s="210" t="s">
        <v>45</v>
      </c>
      <c r="C51" s="33"/>
      <c r="D51" s="33"/>
      <c r="E51" s="34"/>
      <c r="F51" s="209">
        <v>0.25</v>
      </c>
      <c r="G51" s="209">
        <v>2440.0</v>
      </c>
      <c r="H51" s="219">
        <f t="shared" si="9"/>
        <v>610</v>
      </c>
      <c r="I51" s="209">
        <v>4.0</v>
      </c>
    </row>
    <row r="52" ht="19.5" customHeight="1">
      <c r="A52" s="209">
        <v>10.0</v>
      </c>
      <c r="B52" s="210" t="s">
        <v>33</v>
      </c>
      <c r="C52" s="33"/>
      <c r="D52" s="33"/>
      <c r="E52" s="34"/>
      <c r="F52" s="209">
        <v>4.0</v>
      </c>
      <c r="G52" s="209">
        <v>1921.0</v>
      </c>
      <c r="H52" s="219">
        <f t="shared" si="9"/>
        <v>7684</v>
      </c>
      <c r="I52" s="209">
        <v>1.0</v>
      </c>
    </row>
    <row r="53" ht="19.5" customHeight="1">
      <c r="A53" s="213">
        <v>11.0</v>
      </c>
      <c r="B53" s="220" t="s">
        <v>32</v>
      </c>
      <c r="C53" s="18"/>
      <c r="D53" s="18"/>
      <c r="E53" s="19"/>
      <c r="F53" s="213">
        <v>0.5</v>
      </c>
      <c r="G53" s="213">
        <v>1921.0</v>
      </c>
      <c r="H53" s="222">
        <f t="shared" si="9"/>
        <v>960.5</v>
      </c>
      <c r="I53" s="213">
        <v>1.0</v>
      </c>
    </row>
    <row r="54" ht="19.5" customHeight="1">
      <c r="A54" s="214"/>
      <c r="B54" s="104" t="s">
        <v>56</v>
      </c>
      <c r="C54" s="26"/>
      <c r="D54" s="26"/>
      <c r="E54" s="27"/>
      <c r="F54" s="215">
        <f t="shared" ref="F54:H54" si="10">SUM(F43:F53)</f>
        <v>17.75</v>
      </c>
      <c r="G54" s="215">
        <f t="shared" si="10"/>
        <v>26990</v>
      </c>
      <c r="H54" s="216">
        <f t="shared" si="10"/>
        <v>41024.25</v>
      </c>
      <c r="I54" s="21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SUM(F22+F29+F41+F54)</f>
        <v>106.25</v>
      </c>
      <c r="G55" s="105">
        <f t="shared" si="11"/>
        <v>95087</v>
      </c>
      <c r="H55" s="106">
        <f t="shared" si="11"/>
        <v>289042.25</v>
      </c>
      <c r="I55" s="107"/>
    </row>
    <row r="56" ht="18.75" customHeight="1">
      <c r="A56" s="141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141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141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141"/>
      <c r="B59" s="4" t="s">
        <v>7</v>
      </c>
      <c r="E59" s="6"/>
      <c r="F59" s="6"/>
      <c r="G59" s="5" t="s">
        <v>48</v>
      </c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8.75" customHeight="1">
      <c r="A61" s="141"/>
      <c r="B61" s="6"/>
      <c r="C61" s="6"/>
      <c r="D61" s="6"/>
      <c r="E61" s="6"/>
      <c r="F61" s="6"/>
      <c r="G61" s="6"/>
      <c r="H61" s="6"/>
      <c r="I61" s="6"/>
      <c r="J61" s="61"/>
    </row>
    <row r="62" ht="18.75" customHeight="1">
      <c r="A62" s="141"/>
      <c r="B62" s="6"/>
      <c r="C62" s="6"/>
      <c r="D62" s="6"/>
      <c r="E62" s="6"/>
      <c r="F62" s="6"/>
      <c r="G62" s="6"/>
      <c r="H62" s="6"/>
      <c r="I62" s="6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 t="s">
        <v>91</v>
      </c>
      <c r="E1" s="2"/>
      <c r="F1" s="2"/>
      <c r="G1" s="63" t="s">
        <v>49</v>
      </c>
      <c r="J1" s="3"/>
    </row>
    <row r="2" ht="26.25" customHeight="1">
      <c r="A2" s="1" t="s">
        <v>98</v>
      </c>
      <c r="F2" s="142" t="s">
        <v>93</v>
      </c>
      <c r="J2" s="3"/>
    </row>
    <row r="3" ht="17.25" customHeight="1">
      <c r="A3" s="1" t="s">
        <v>94</v>
      </c>
      <c r="E3" s="2"/>
      <c r="J3" s="3"/>
    </row>
    <row r="4" ht="27.0" customHeight="1">
      <c r="A4" s="199"/>
      <c r="B4" s="2" t="s">
        <v>99</v>
      </c>
      <c r="C4" s="119"/>
      <c r="D4" s="119"/>
      <c r="E4" s="2"/>
      <c r="F4" s="200" t="s">
        <v>96</v>
      </c>
      <c r="J4" s="3"/>
    </row>
    <row r="5" ht="10.5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52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108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5763.0</v>
      </c>
      <c r="H14" s="208">
        <f t="shared" ref="H14:H16" si="1">G14*F14</f>
        <v>5763</v>
      </c>
      <c r="I14" s="206">
        <v>17.0</v>
      </c>
    </row>
    <row r="15" ht="19.5" customHeight="1">
      <c r="A15" s="209">
        <v>3.0</v>
      </c>
      <c r="B15" s="210" t="s">
        <v>7</v>
      </c>
      <c r="C15" s="33"/>
      <c r="D15" s="33"/>
      <c r="E15" s="34"/>
      <c r="F15" s="209">
        <v>1.0</v>
      </c>
      <c r="G15" s="209">
        <v>5187.0</v>
      </c>
      <c r="H15" s="208">
        <f t="shared" si="1"/>
        <v>5187</v>
      </c>
      <c r="I15" s="211">
        <v>-0.1</v>
      </c>
    </row>
    <row r="16" ht="19.5" customHeight="1">
      <c r="A16" s="209">
        <v>4.0</v>
      </c>
      <c r="B16" s="210" t="s">
        <v>105</v>
      </c>
      <c r="C16" s="33"/>
      <c r="D16" s="33"/>
      <c r="E16" s="34"/>
      <c r="F16" s="209">
        <v>1.0</v>
      </c>
      <c r="G16" s="209">
        <v>3150.0</v>
      </c>
      <c r="H16" s="208">
        <f t="shared" si="1"/>
        <v>3150</v>
      </c>
      <c r="I16" s="209">
        <v>8.0</v>
      </c>
    </row>
    <row r="17" ht="19.5" customHeight="1">
      <c r="A17" s="209">
        <v>5.0</v>
      </c>
      <c r="B17" s="210" t="s">
        <v>9</v>
      </c>
      <c r="C17" s="33"/>
      <c r="D17" s="33"/>
      <c r="E17" s="34"/>
      <c r="F17" s="209">
        <v>0.5</v>
      </c>
      <c r="G17" s="209">
        <v>3150.0</v>
      </c>
      <c r="H17" s="208">
        <v>1575.0</v>
      </c>
      <c r="I17" s="209">
        <v>8.0</v>
      </c>
    </row>
    <row r="18" ht="19.5" customHeight="1">
      <c r="A18" s="209">
        <v>6.0</v>
      </c>
      <c r="B18" s="210" t="s">
        <v>10</v>
      </c>
      <c r="C18" s="33"/>
      <c r="D18" s="33"/>
      <c r="E18" s="34"/>
      <c r="F18" s="209">
        <v>1.0</v>
      </c>
      <c r="G18" s="209">
        <v>2785.0</v>
      </c>
      <c r="H18" s="208">
        <f t="shared" ref="H18:H21" si="2">G18*F18</f>
        <v>2785</v>
      </c>
      <c r="I18" s="209">
        <v>6.0</v>
      </c>
    </row>
    <row r="19" ht="19.5" customHeight="1">
      <c r="A19" s="209">
        <v>7.0</v>
      </c>
      <c r="B19" s="210" t="s">
        <v>11</v>
      </c>
      <c r="C19" s="33"/>
      <c r="D19" s="33"/>
      <c r="E19" s="34"/>
      <c r="F19" s="209">
        <v>1.0</v>
      </c>
      <c r="G19" s="209">
        <v>2094.0</v>
      </c>
      <c r="H19" s="208">
        <f t="shared" si="2"/>
        <v>2094</v>
      </c>
      <c r="I19" s="209">
        <v>2.0</v>
      </c>
    </row>
    <row r="20" ht="19.5" customHeight="1">
      <c r="A20" s="209">
        <v>8.0</v>
      </c>
      <c r="B20" s="210" t="s">
        <v>12</v>
      </c>
      <c r="C20" s="33"/>
      <c r="D20" s="33"/>
      <c r="E20" s="34"/>
      <c r="F20" s="209">
        <v>0.5</v>
      </c>
      <c r="G20" s="209">
        <v>1921.0</v>
      </c>
      <c r="H20" s="208">
        <f t="shared" si="2"/>
        <v>960.5</v>
      </c>
      <c r="I20" s="209">
        <v>1.0</v>
      </c>
    </row>
    <row r="21" ht="19.5" customHeight="1">
      <c r="A21" s="209">
        <v>9.0</v>
      </c>
      <c r="B21" s="212" t="s">
        <v>13</v>
      </c>
      <c r="C21" s="36"/>
      <c r="D21" s="36"/>
      <c r="E21" s="37"/>
      <c r="F21" s="213">
        <v>0.75</v>
      </c>
      <c r="G21" s="213">
        <v>3150.0</v>
      </c>
      <c r="H21" s="208">
        <f t="shared" si="2"/>
        <v>2362.5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3">SUM(F14:F21)</f>
        <v>6.75</v>
      </c>
      <c r="G22" s="215">
        <f t="shared" si="3"/>
        <v>27200</v>
      </c>
      <c r="H22" s="216">
        <f t="shared" si="3"/>
        <v>23877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6">
        <v>1.0</v>
      </c>
      <c r="B24" s="210" t="s">
        <v>106</v>
      </c>
      <c r="C24" s="33"/>
      <c r="D24" s="33"/>
      <c r="E24" s="34"/>
      <c r="F24" s="206">
        <v>1.0</v>
      </c>
      <c r="G24" s="206">
        <v>4649.0</v>
      </c>
      <c r="H24" s="206">
        <v>4264.0</v>
      </c>
      <c r="I24" s="206">
        <v>14.0</v>
      </c>
    </row>
    <row r="25" ht="19.5" customHeight="1">
      <c r="A25" s="209">
        <v>2.0</v>
      </c>
      <c r="B25" s="210" t="s">
        <v>16</v>
      </c>
      <c r="C25" s="33"/>
      <c r="D25" s="33"/>
      <c r="E25" s="34"/>
      <c r="F25" s="209">
        <v>2.0</v>
      </c>
      <c r="G25" s="209">
        <v>3150.0</v>
      </c>
      <c r="H25" s="219">
        <f t="shared" ref="H25:H28" si="4">G25*F25</f>
        <v>6300</v>
      </c>
      <c r="I25" s="209">
        <v>8.0</v>
      </c>
    </row>
    <row r="26" ht="19.5" customHeight="1">
      <c r="A26" s="209">
        <v>3.0</v>
      </c>
      <c r="B26" s="210" t="s">
        <v>17</v>
      </c>
      <c r="C26" s="33"/>
      <c r="D26" s="33"/>
      <c r="E26" s="34"/>
      <c r="F26" s="209">
        <v>1.0</v>
      </c>
      <c r="G26" s="209">
        <v>3150.0</v>
      </c>
      <c r="H26" s="219">
        <f t="shared" si="4"/>
        <v>3150</v>
      </c>
      <c r="I26" s="209">
        <v>8.0</v>
      </c>
    </row>
    <row r="27" ht="19.5" customHeight="1">
      <c r="A27" s="209">
        <v>4.0</v>
      </c>
      <c r="B27" s="210" t="s">
        <v>18</v>
      </c>
      <c r="C27" s="33"/>
      <c r="D27" s="33"/>
      <c r="E27" s="34"/>
      <c r="F27" s="209">
        <v>1.0</v>
      </c>
      <c r="G27" s="209">
        <v>2094.0</v>
      </c>
      <c r="H27" s="219">
        <f t="shared" si="4"/>
        <v>2094</v>
      </c>
      <c r="I27" s="209">
        <v>2.0</v>
      </c>
    </row>
    <row r="28" ht="19.5" customHeight="1">
      <c r="A28" s="213">
        <v>5.0</v>
      </c>
      <c r="B28" s="220" t="s">
        <v>19</v>
      </c>
      <c r="C28" s="18"/>
      <c r="D28" s="18"/>
      <c r="E28" s="19"/>
      <c r="F28" s="213">
        <v>62.5</v>
      </c>
      <c r="G28" s="213">
        <v>2785.0</v>
      </c>
      <c r="H28" s="219">
        <f t="shared" si="4"/>
        <v>174062.5</v>
      </c>
      <c r="I28" s="213">
        <v>6.0</v>
      </c>
    </row>
    <row r="29" ht="19.5" customHeight="1">
      <c r="A29" s="214"/>
      <c r="B29" s="104" t="s">
        <v>56</v>
      </c>
      <c r="C29" s="26"/>
      <c r="D29" s="26"/>
      <c r="E29" s="27"/>
      <c r="F29" s="215">
        <f t="shared" ref="F29:H29" si="5">SUM(F24:F28)</f>
        <v>67.5</v>
      </c>
      <c r="G29" s="215">
        <f t="shared" si="5"/>
        <v>15828</v>
      </c>
      <c r="H29" s="216">
        <f t="shared" si="5"/>
        <v>189870.5</v>
      </c>
      <c r="I29" s="217"/>
    </row>
    <row r="30" ht="19.5" customHeight="1">
      <c r="A30" s="206"/>
      <c r="B30" s="218" t="s">
        <v>42</v>
      </c>
      <c r="C30" s="22"/>
      <c r="D30" s="22"/>
      <c r="E30" s="23"/>
      <c r="F30" s="206"/>
      <c r="G30" s="206"/>
      <c r="H30" s="206"/>
      <c r="I30" s="206"/>
    </row>
    <row r="31" ht="19.5" customHeight="1">
      <c r="A31" s="209">
        <v>1.0</v>
      </c>
      <c r="B31" s="210" t="s">
        <v>107</v>
      </c>
      <c r="C31" s="33"/>
      <c r="D31" s="33"/>
      <c r="E31" s="34"/>
      <c r="F31" s="209">
        <v>1.0</v>
      </c>
      <c r="G31" s="209">
        <v>3784.0</v>
      </c>
      <c r="H31" s="219">
        <f>G31*F31</f>
        <v>3784</v>
      </c>
      <c r="I31" s="209">
        <v>11.0</v>
      </c>
    </row>
    <row r="32" ht="19.5" customHeight="1">
      <c r="A32" s="209">
        <v>2.0</v>
      </c>
      <c r="B32" s="210" t="s">
        <v>23</v>
      </c>
      <c r="C32" s="33"/>
      <c r="D32" s="33"/>
      <c r="E32" s="34"/>
      <c r="F32" s="209">
        <v>0.25</v>
      </c>
      <c r="G32" s="209">
        <v>3496.0</v>
      </c>
      <c r="H32" s="219">
        <f>G32/4</f>
        <v>874</v>
      </c>
      <c r="I32" s="209">
        <v>10.0</v>
      </c>
    </row>
    <row r="33" ht="19.5" customHeight="1">
      <c r="A33" s="209">
        <v>3.0</v>
      </c>
      <c r="B33" s="210" t="s">
        <v>24</v>
      </c>
      <c r="C33" s="33"/>
      <c r="D33" s="33"/>
      <c r="E33" s="34"/>
      <c r="F33" s="209">
        <v>1.5</v>
      </c>
      <c r="G33" s="209">
        <v>2785.0</v>
      </c>
      <c r="H33" s="219">
        <f>G33*1.5</f>
        <v>4177.5</v>
      </c>
      <c r="I33" s="209">
        <v>6.0</v>
      </c>
    </row>
    <row r="34" ht="22.5" customHeight="1">
      <c r="A34" s="209">
        <v>4.0</v>
      </c>
      <c r="B34" s="221" t="s">
        <v>25</v>
      </c>
      <c r="C34" s="33"/>
      <c r="D34" s="33"/>
      <c r="E34" s="34"/>
      <c r="F34" s="209">
        <v>5.0</v>
      </c>
      <c r="G34" s="209">
        <v>2440.0</v>
      </c>
      <c r="H34" s="219">
        <f t="shared" ref="H34:H36" si="6">G34*F34</f>
        <v>12200</v>
      </c>
      <c r="I34" s="209">
        <v>4.0</v>
      </c>
    </row>
    <row r="35" ht="19.5" customHeight="1">
      <c r="A35" s="209">
        <v>5.0</v>
      </c>
      <c r="B35" s="210" t="s">
        <v>28</v>
      </c>
      <c r="C35" s="33"/>
      <c r="D35" s="33"/>
      <c r="E35" s="34"/>
      <c r="F35" s="209">
        <v>2.0</v>
      </c>
      <c r="G35" s="209">
        <v>1921.0</v>
      </c>
      <c r="H35" s="219">
        <f t="shared" si="6"/>
        <v>3842</v>
      </c>
      <c r="I35" s="209">
        <v>1.0</v>
      </c>
    </row>
    <row r="36" ht="19.5" customHeight="1">
      <c r="A36" s="209">
        <v>6.0</v>
      </c>
      <c r="B36" s="210" t="s">
        <v>18</v>
      </c>
      <c r="C36" s="33"/>
      <c r="D36" s="33"/>
      <c r="E36" s="34"/>
      <c r="F36" s="209">
        <v>1.0</v>
      </c>
      <c r="G36" s="209">
        <v>2094.0</v>
      </c>
      <c r="H36" s="219">
        <f t="shared" si="6"/>
        <v>2094</v>
      </c>
      <c r="I36" s="209">
        <v>2.0</v>
      </c>
    </row>
    <row r="37" ht="19.5" customHeight="1">
      <c r="A37" s="209"/>
      <c r="B37" s="221" t="s">
        <v>26</v>
      </c>
      <c r="C37" s="33"/>
      <c r="D37" s="33"/>
      <c r="E37" s="34"/>
      <c r="F37" s="209">
        <v>2.0</v>
      </c>
      <c r="G37" s="209">
        <v>2267.0</v>
      </c>
      <c r="H37" s="219">
        <v>4158.0</v>
      </c>
      <c r="I37" s="209">
        <v>3.0</v>
      </c>
    </row>
    <row r="38" ht="19.5" customHeight="1">
      <c r="A38" s="209">
        <v>7.0</v>
      </c>
      <c r="B38" s="210" t="s">
        <v>43</v>
      </c>
      <c r="C38" s="33"/>
      <c r="D38" s="33"/>
      <c r="E38" s="34"/>
      <c r="F38" s="209">
        <v>0.5</v>
      </c>
      <c r="G38" s="209">
        <v>1921.0</v>
      </c>
      <c r="H38" s="219">
        <f t="shared" ref="H38:H40" si="7">G38*F38</f>
        <v>960.5</v>
      </c>
      <c r="I38" s="209">
        <v>1.0</v>
      </c>
    </row>
    <row r="39" ht="37.5" customHeight="1">
      <c r="A39" s="213">
        <v>8.0</v>
      </c>
      <c r="B39" s="221" t="s">
        <v>31</v>
      </c>
      <c r="C39" s="33"/>
      <c r="D39" s="33"/>
      <c r="E39" s="34"/>
      <c r="F39" s="213">
        <v>0.5</v>
      </c>
      <c r="G39" s="213">
        <v>2440.0</v>
      </c>
      <c r="H39" s="219">
        <f t="shared" si="7"/>
        <v>1220</v>
      </c>
      <c r="I39" s="213">
        <v>4.0</v>
      </c>
    </row>
    <row r="40" ht="19.5" customHeight="1">
      <c r="A40" s="213">
        <v>9.0</v>
      </c>
      <c r="B40" s="220" t="s">
        <v>32</v>
      </c>
      <c r="C40" s="18"/>
      <c r="D40" s="18"/>
      <c r="E40" s="19"/>
      <c r="F40" s="213">
        <v>0.5</v>
      </c>
      <c r="G40" s="213">
        <v>1921.0</v>
      </c>
      <c r="H40" s="219">
        <f t="shared" si="7"/>
        <v>960.5</v>
      </c>
      <c r="I40" s="213">
        <v>1.0</v>
      </c>
    </row>
    <row r="41" ht="19.5" customHeight="1">
      <c r="A41" s="214"/>
      <c r="B41" s="104" t="s">
        <v>56</v>
      </c>
      <c r="C41" s="26"/>
      <c r="D41" s="26"/>
      <c r="E41" s="27"/>
      <c r="F41" s="215">
        <f t="shared" ref="F41:H41" si="8">SUM(F31:F40)</f>
        <v>14.25</v>
      </c>
      <c r="G41" s="215">
        <f t="shared" si="8"/>
        <v>25069</v>
      </c>
      <c r="H41" s="216">
        <f t="shared" si="8"/>
        <v>34270.5</v>
      </c>
      <c r="I41" s="217"/>
    </row>
    <row r="42" ht="19.5" customHeight="1">
      <c r="A42" s="206"/>
      <c r="B42" s="218" t="s">
        <v>44</v>
      </c>
      <c r="C42" s="22"/>
      <c r="D42" s="22"/>
      <c r="E42" s="23"/>
      <c r="F42" s="206"/>
      <c r="G42" s="206"/>
      <c r="H42" s="206"/>
      <c r="I42" s="206"/>
    </row>
    <row r="43" ht="19.5" customHeight="1">
      <c r="A43" s="209">
        <v>1.0</v>
      </c>
      <c r="B43" s="210" t="s">
        <v>107</v>
      </c>
      <c r="C43" s="33"/>
      <c r="D43" s="33"/>
      <c r="E43" s="34"/>
      <c r="F43" s="209">
        <v>1.0</v>
      </c>
      <c r="G43" s="209">
        <v>3784.0</v>
      </c>
      <c r="H43" s="219">
        <f>G43*F43</f>
        <v>3784</v>
      </c>
      <c r="I43" s="209">
        <v>11.0</v>
      </c>
    </row>
    <row r="44" ht="19.5" customHeight="1">
      <c r="A44" s="209">
        <v>2.0</v>
      </c>
      <c r="B44" s="210" t="s">
        <v>23</v>
      </c>
      <c r="C44" s="33"/>
      <c r="D44" s="33"/>
      <c r="E44" s="34"/>
      <c r="F44" s="209">
        <v>0.25</v>
      </c>
      <c r="G44" s="209">
        <v>3496.0</v>
      </c>
      <c r="H44" s="219">
        <f>G44/4</f>
        <v>874</v>
      </c>
      <c r="I44" s="209">
        <v>10.0</v>
      </c>
    </row>
    <row r="45" ht="19.5" customHeight="1">
      <c r="A45" s="209">
        <v>3.0</v>
      </c>
      <c r="B45" s="210" t="s">
        <v>24</v>
      </c>
      <c r="C45" s="33"/>
      <c r="D45" s="33"/>
      <c r="E45" s="34"/>
      <c r="F45" s="209">
        <v>1.25</v>
      </c>
      <c r="G45" s="209">
        <v>2785.0</v>
      </c>
      <c r="H45" s="219">
        <f t="shared" ref="H45:H53" si="9">G45*F45</f>
        <v>3481.25</v>
      </c>
      <c r="I45" s="209">
        <v>6.0</v>
      </c>
    </row>
    <row r="46" ht="19.5" customHeight="1">
      <c r="A46" s="209">
        <v>4.0</v>
      </c>
      <c r="B46" s="210" t="s">
        <v>25</v>
      </c>
      <c r="C46" s="33"/>
      <c r="D46" s="33"/>
      <c r="E46" s="34"/>
      <c r="F46" s="209">
        <v>5.0</v>
      </c>
      <c r="G46" s="209">
        <v>2440.0</v>
      </c>
      <c r="H46" s="219">
        <f t="shared" si="9"/>
        <v>12200</v>
      </c>
      <c r="I46" s="209">
        <v>4.0</v>
      </c>
    </row>
    <row r="47" ht="19.5" customHeight="1">
      <c r="A47" s="209">
        <v>5.0</v>
      </c>
      <c r="B47" s="210" t="s">
        <v>28</v>
      </c>
      <c r="C47" s="33"/>
      <c r="D47" s="33"/>
      <c r="E47" s="34"/>
      <c r="F47" s="209">
        <v>2.0</v>
      </c>
      <c r="G47" s="209">
        <v>1921.0</v>
      </c>
      <c r="H47" s="219">
        <f t="shared" si="9"/>
        <v>3842</v>
      </c>
      <c r="I47" s="209">
        <v>1.0</v>
      </c>
    </row>
    <row r="48" ht="21.75" customHeight="1">
      <c r="A48" s="209">
        <v>6.0</v>
      </c>
      <c r="B48" s="221" t="s">
        <v>26</v>
      </c>
      <c r="C48" s="33"/>
      <c r="D48" s="33"/>
      <c r="E48" s="34"/>
      <c r="F48" s="209">
        <v>2.0</v>
      </c>
      <c r="G48" s="209">
        <v>2267.0</v>
      </c>
      <c r="H48" s="219">
        <f t="shared" si="9"/>
        <v>4534</v>
      </c>
      <c r="I48" s="209">
        <v>3.0</v>
      </c>
    </row>
    <row r="49" ht="19.5" customHeight="1">
      <c r="A49" s="209">
        <v>7.0</v>
      </c>
      <c r="B49" s="210" t="s">
        <v>18</v>
      </c>
      <c r="C49" s="33"/>
      <c r="D49" s="33"/>
      <c r="E49" s="34"/>
      <c r="F49" s="209">
        <v>1.0</v>
      </c>
      <c r="G49" s="209">
        <v>2094.0</v>
      </c>
      <c r="H49" s="219">
        <f t="shared" si="9"/>
        <v>2094</v>
      </c>
      <c r="I49" s="209">
        <v>2.0</v>
      </c>
    </row>
    <row r="50" ht="19.5" customHeight="1">
      <c r="A50" s="209">
        <v>8.0</v>
      </c>
      <c r="B50" s="210" t="s">
        <v>43</v>
      </c>
      <c r="C50" s="33"/>
      <c r="D50" s="33"/>
      <c r="E50" s="34"/>
      <c r="F50" s="209">
        <v>0.5</v>
      </c>
      <c r="G50" s="209">
        <v>1921.0</v>
      </c>
      <c r="H50" s="219">
        <f t="shared" si="9"/>
        <v>960.5</v>
      </c>
      <c r="I50" s="209">
        <v>1.0</v>
      </c>
    </row>
    <row r="51" ht="19.5" customHeight="1">
      <c r="A51" s="209">
        <v>9.0</v>
      </c>
      <c r="B51" s="210" t="s">
        <v>45</v>
      </c>
      <c r="C51" s="33"/>
      <c r="D51" s="33"/>
      <c r="E51" s="34"/>
      <c r="F51" s="209">
        <v>0.25</v>
      </c>
      <c r="G51" s="209">
        <v>2440.0</v>
      </c>
      <c r="H51" s="219">
        <f t="shared" si="9"/>
        <v>610</v>
      </c>
      <c r="I51" s="209">
        <v>4.0</v>
      </c>
    </row>
    <row r="52" ht="19.5" customHeight="1">
      <c r="A52" s="209">
        <v>10.0</v>
      </c>
      <c r="B52" s="210" t="s">
        <v>33</v>
      </c>
      <c r="C52" s="33"/>
      <c r="D52" s="33"/>
      <c r="E52" s="34"/>
      <c r="F52" s="209">
        <v>4.0</v>
      </c>
      <c r="G52" s="209">
        <v>1921.0</v>
      </c>
      <c r="H52" s="219">
        <f t="shared" si="9"/>
        <v>7684</v>
      </c>
      <c r="I52" s="209">
        <v>1.0</v>
      </c>
    </row>
    <row r="53" ht="19.5" customHeight="1">
      <c r="A53" s="213">
        <v>11.0</v>
      </c>
      <c r="B53" s="220" t="s">
        <v>32</v>
      </c>
      <c r="C53" s="18"/>
      <c r="D53" s="18"/>
      <c r="E53" s="19"/>
      <c r="F53" s="213">
        <v>0.5</v>
      </c>
      <c r="G53" s="213">
        <v>1921.0</v>
      </c>
      <c r="H53" s="222">
        <f t="shared" si="9"/>
        <v>960.5</v>
      </c>
      <c r="I53" s="213">
        <v>1.0</v>
      </c>
    </row>
    <row r="54" ht="19.5" customHeight="1">
      <c r="A54" s="214"/>
      <c r="B54" s="104" t="s">
        <v>56</v>
      </c>
      <c r="C54" s="26"/>
      <c r="D54" s="26"/>
      <c r="E54" s="27"/>
      <c r="F54" s="215">
        <f t="shared" ref="F54:H54" si="10">SUM(F43:F53)</f>
        <v>17.75</v>
      </c>
      <c r="G54" s="215">
        <f t="shared" si="10"/>
        <v>26990</v>
      </c>
      <c r="H54" s="216">
        <f t="shared" si="10"/>
        <v>41024.25</v>
      </c>
      <c r="I54" s="21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SUM(F22+F29+F41+F54)</f>
        <v>106.25</v>
      </c>
      <c r="G55" s="105">
        <f t="shared" si="11"/>
        <v>95087</v>
      </c>
      <c r="H55" s="106">
        <f t="shared" si="11"/>
        <v>289042.25</v>
      </c>
      <c r="I55" s="107"/>
    </row>
    <row r="56" ht="18.75" customHeight="1">
      <c r="A56" s="141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141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141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141"/>
      <c r="B59" s="4" t="s">
        <v>7</v>
      </c>
      <c r="E59" s="6"/>
      <c r="F59" s="6"/>
      <c r="G59" s="5" t="s">
        <v>48</v>
      </c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8.75" customHeight="1">
      <c r="A61" s="141"/>
      <c r="B61" s="6"/>
      <c r="C61" s="6"/>
      <c r="D61" s="6"/>
      <c r="E61" s="6"/>
      <c r="F61" s="6"/>
      <c r="G61" s="6"/>
      <c r="H61" s="6"/>
      <c r="I61" s="6"/>
      <c r="J61" s="61"/>
    </row>
    <row r="62" ht="18.75" customHeight="1">
      <c r="A62" s="141"/>
      <c r="B62" s="6"/>
      <c r="C62" s="6"/>
      <c r="D62" s="6"/>
      <c r="E62" s="6"/>
      <c r="F62" s="6"/>
      <c r="G62" s="6"/>
      <c r="H62" s="6"/>
      <c r="I62" s="6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 t="s">
        <v>91</v>
      </c>
      <c r="E1" s="2"/>
      <c r="F1" s="2"/>
      <c r="G1" s="63" t="s">
        <v>49</v>
      </c>
      <c r="J1" s="3"/>
    </row>
    <row r="2" ht="26.25" customHeight="1">
      <c r="A2" s="1" t="s">
        <v>98</v>
      </c>
      <c r="F2" s="142" t="s">
        <v>93</v>
      </c>
      <c r="J2" s="3"/>
    </row>
    <row r="3" ht="17.25" customHeight="1">
      <c r="A3" s="1" t="s">
        <v>94</v>
      </c>
      <c r="E3" s="2"/>
      <c r="J3" s="3"/>
    </row>
    <row r="4" ht="27.0" customHeight="1">
      <c r="A4" s="199"/>
      <c r="B4" s="2" t="s">
        <v>99</v>
      </c>
      <c r="C4" s="119"/>
      <c r="D4" s="119"/>
      <c r="E4" s="2"/>
      <c r="F4" s="200" t="s">
        <v>96</v>
      </c>
      <c r="J4" s="3"/>
    </row>
    <row r="5" ht="10.5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52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109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5286.0</v>
      </c>
      <c r="H14" s="208">
        <f t="shared" ref="H14:H16" si="1">G14*F14</f>
        <v>5286</v>
      </c>
      <c r="I14" s="206">
        <v>17.0</v>
      </c>
    </row>
    <row r="15" ht="19.5" customHeight="1">
      <c r="A15" s="209">
        <v>3.0</v>
      </c>
      <c r="B15" s="210" t="s">
        <v>7</v>
      </c>
      <c r="C15" s="33"/>
      <c r="D15" s="33"/>
      <c r="E15" s="34"/>
      <c r="F15" s="209">
        <v>1.0</v>
      </c>
      <c r="G15" s="209">
        <v>4757.0</v>
      </c>
      <c r="H15" s="208">
        <f t="shared" si="1"/>
        <v>4757</v>
      </c>
      <c r="I15" s="211">
        <v>-0.1</v>
      </c>
    </row>
    <row r="16" ht="19.5" customHeight="1">
      <c r="A16" s="209">
        <v>4.0</v>
      </c>
      <c r="B16" s="210" t="s">
        <v>105</v>
      </c>
      <c r="C16" s="33"/>
      <c r="D16" s="33"/>
      <c r="E16" s="34"/>
      <c r="F16" s="209">
        <v>1.0</v>
      </c>
      <c r="G16" s="209">
        <v>2890.0</v>
      </c>
      <c r="H16" s="208">
        <f t="shared" si="1"/>
        <v>2890</v>
      </c>
      <c r="I16" s="209">
        <v>8.0</v>
      </c>
    </row>
    <row r="17" ht="19.5" customHeight="1">
      <c r="A17" s="209">
        <v>5.0</v>
      </c>
      <c r="B17" s="210" t="s">
        <v>9</v>
      </c>
      <c r="C17" s="33"/>
      <c r="D17" s="33"/>
      <c r="E17" s="34"/>
      <c r="F17" s="209">
        <v>0.5</v>
      </c>
      <c r="G17" s="209">
        <v>2890.0</v>
      </c>
      <c r="H17" s="208">
        <v>1445.0</v>
      </c>
      <c r="I17" s="209">
        <v>8.0</v>
      </c>
    </row>
    <row r="18" ht="19.5" customHeight="1">
      <c r="A18" s="209">
        <v>6.0</v>
      </c>
      <c r="B18" s="210" t="s">
        <v>10</v>
      </c>
      <c r="C18" s="33"/>
      <c r="D18" s="33"/>
      <c r="E18" s="34"/>
      <c r="F18" s="209">
        <v>1.0</v>
      </c>
      <c r="G18" s="209">
        <v>2555.0</v>
      </c>
      <c r="H18" s="208">
        <f t="shared" ref="H18:H21" si="2">G18*F18</f>
        <v>2555</v>
      </c>
      <c r="I18" s="209">
        <v>6.0</v>
      </c>
    </row>
    <row r="19" ht="19.5" customHeight="1">
      <c r="A19" s="209">
        <v>7.0</v>
      </c>
      <c r="B19" s="210" t="s">
        <v>11</v>
      </c>
      <c r="C19" s="33"/>
      <c r="D19" s="33"/>
      <c r="E19" s="34"/>
      <c r="F19" s="209">
        <v>1.0</v>
      </c>
      <c r="G19" s="209">
        <v>1921.0</v>
      </c>
      <c r="H19" s="208">
        <f t="shared" si="2"/>
        <v>1921</v>
      </c>
      <c r="I19" s="209">
        <v>2.0</v>
      </c>
    </row>
    <row r="20" ht="19.5" customHeight="1">
      <c r="A20" s="209">
        <v>8.0</v>
      </c>
      <c r="B20" s="210" t="s">
        <v>12</v>
      </c>
      <c r="C20" s="33"/>
      <c r="D20" s="33"/>
      <c r="E20" s="34"/>
      <c r="F20" s="209">
        <v>0.5</v>
      </c>
      <c r="G20" s="209">
        <v>1762.0</v>
      </c>
      <c r="H20" s="208">
        <f t="shared" si="2"/>
        <v>881</v>
      </c>
      <c r="I20" s="209">
        <v>1.0</v>
      </c>
    </row>
    <row r="21" ht="19.5" customHeight="1">
      <c r="A21" s="209">
        <v>9.0</v>
      </c>
      <c r="B21" s="212" t="s">
        <v>13</v>
      </c>
      <c r="C21" s="36"/>
      <c r="D21" s="36"/>
      <c r="E21" s="37"/>
      <c r="F21" s="213">
        <v>0.75</v>
      </c>
      <c r="G21" s="213">
        <v>2890.0</v>
      </c>
      <c r="H21" s="208">
        <f t="shared" si="2"/>
        <v>2167.5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3">SUM(F14:F21)</f>
        <v>6.75</v>
      </c>
      <c r="G22" s="215">
        <f t="shared" si="3"/>
        <v>24951</v>
      </c>
      <c r="H22" s="216">
        <f t="shared" si="3"/>
        <v>21902.5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6">
        <v>1.0</v>
      </c>
      <c r="B24" s="210" t="s">
        <v>106</v>
      </c>
      <c r="C24" s="33"/>
      <c r="D24" s="33"/>
      <c r="E24" s="34"/>
      <c r="F24" s="206">
        <v>1.0</v>
      </c>
      <c r="G24" s="206">
        <v>4264.0</v>
      </c>
      <c r="H24" s="206">
        <v>4264.0</v>
      </c>
      <c r="I24" s="206">
        <v>14.0</v>
      </c>
    </row>
    <row r="25" ht="19.5" customHeight="1">
      <c r="A25" s="209">
        <v>2.0</v>
      </c>
      <c r="B25" s="210" t="s">
        <v>16</v>
      </c>
      <c r="C25" s="33"/>
      <c r="D25" s="33"/>
      <c r="E25" s="34"/>
      <c r="F25" s="209">
        <v>2.0</v>
      </c>
      <c r="G25" s="209">
        <v>2890.0</v>
      </c>
      <c r="H25" s="219">
        <f t="shared" ref="H25:H28" si="4">G25*F25</f>
        <v>5780</v>
      </c>
      <c r="I25" s="209">
        <v>8.0</v>
      </c>
    </row>
    <row r="26" ht="19.5" customHeight="1">
      <c r="A26" s="209">
        <v>3.0</v>
      </c>
      <c r="B26" s="210" t="s">
        <v>17</v>
      </c>
      <c r="C26" s="33"/>
      <c r="D26" s="33"/>
      <c r="E26" s="34"/>
      <c r="F26" s="209">
        <v>1.0</v>
      </c>
      <c r="G26" s="209">
        <v>2890.0</v>
      </c>
      <c r="H26" s="219">
        <f t="shared" si="4"/>
        <v>2890</v>
      </c>
      <c r="I26" s="209">
        <v>8.0</v>
      </c>
    </row>
    <row r="27" ht="19.5" customHeight="1">
      <c r="A27" s="209">
        <v>4.0</v>
      </c>
      <c r="B27" s="210" t="s">
        <v>18</v>
      </c>
      <c r="C27" s="33"/>
      <c r="D27" s="33"/>
      <c r="E27" s="34"/>
      <c r="F27" s="209">
        <v>1.0</v>
      </c>
      <c r="G27" s="209">
        <v>1921.0</v>
      </c>
      <c r="H27" s="219">
        <f t="shared" si="4"/>
        <v>1921</v>
      </c>
      <c r="I27" s="209">
        <v>2.0</v>
      </c>
    </row>
    <row r="28" ht="19.5" customHeight="1">
      <c r="A28" s="213">
        <v>5.0</v>
      </c>
      <c r="B28" s="220" t="s">
        <v>19</v>
      </c>
      <c r="C28" s="18"/>
      <c r="D28" s="18"/>
      <c r="E28" s="19"/>
      <c r="F28" s="213">
        <v>62.5</v>
      </c>
      <c r="G28" s="213">
        <v>2555.0</v>
      </c>
      <c r="H28" s="219">
        <f t="shared" si="4"/>
        <v>159687.5</v>
      </c>
      <c r="I28" s="213">
        <v>6.0</v>
      </c>
    </row>
    <row r="29" ht="19.5" customHeight="1">
      <c r="A29" s="214"/>
      <c r="B29" s="104" t="s">
        <v>56</v>
      </c>
      <c r="C29" s="26"/>
      <c r="D29" s="26"/>
      <c r="E29" s="27"/>
      <c r="F29" s="215">
        <f t="shared" ref="F29:H29" si="5">SUM(F24:F28)</f>
        <v>67.5</v>
      </c>
      <c r="G29" s="215">
        <f t="shared" si="5"/>
        <v>14520</v>
      </c>
      <c r="H29" s="216">
        <f t="shared" si="5"/>
        <v>174542.5</v>
      </c>
      <c r="I29" s="217"/>
    </row>
    <row r="30" ht="19.5" customHeight="1">
      <c r="A30" s="206"/>
      <c r="B30" s="218" t="s">
        <v>42</v>
      </c>
      <c r="C30" s="22"/>
      <c r="D30" s="22"/>
      <c r="E30" s="23"/>
      <c r="F30" s="206"/>
      <c r="G30" s="206"/>
      <c r="H30" s="206"/>
      <c r="I30" s="206"/>
    </row>
    <row r="31" ht="19.5" customHeight="1">
      <c r="A31" s="209">
        <v>1.0</v>
      </c>
      <c r="B31" s="210" t="s">
        <v>107</v>
      </c>
      <c r="C31" s="33"/>
      <c r="D31" s="33"/>
      <c r="E31" s="34"/>
      <c r="F31" s="209">
        <v>1.0</v>
      </c>
      <c r="G31" s="209">
        <v>3471.0</v>
      </c>
      <c r="H31" s="219">
        <f>G31*F31</f>
        <v>3471</v>
      </c>
      <c r="I31" s="209">
        <v>11.0</v>
      </c>
    </row>
    <row r="32" ht="19.5" customHeight="1">
      <c r="A32" s="209">
        <v>2.0</v>
      </c>
      <c r="B32" s="210" t="s">
        <v>23</v>
      </c>
      <c r="C32" s="33"/>
      <c r="D32" s="33"/>
      <c r="E32" s="34"/>
      <c r="F32" s="209">
        <v>0.25</v>
      </c>
      <c r="G32" s="209">
        <v>3207.0</v>
      </c>
      <c r="H32" s="219">
        <f>G32/4</f>
        <v>801.75</v>
      </c>
      <c r="I32" s="209">
        <v>10.0</v>
      </c>
    </row>
    <row r="33" ht="19.5" customHeight="1">
      <c r="A33" s="209">
        <v>3.0</v>
      </c>
      <c r="B33" s="210" t="s">
        <v>24</v>
      </c>
      <c r="C33" s="33"/>
      <c r="D33" s="33"/>
      <c r="E33" s="34"/>
      <c r="F33" s="209">
        <v>1.5</v>
      </c>
      <c r="G33" s="209">
        <v>2555.0</v>
      </c>
      <c r="H33" s="219">
        <f>G33*1.5</f>
        <v>3832.5</v>
      </c>
      <c r="I33" s="209">
        <v>6.0</v>
      </c>
    </row>
    <row r="34" ht="22.5" customHeight="1">
      <c r="A34" s="209">
        <v>4.0</v>
      </c>
      <c r="B34" s="221" t="s">
        <v>25</v>
      </c>
      <c r="C34" s="33"/>
      <c r="D34" s="33"/>
      <c r="E34" s="34"/>
      <c r="F34" s="209">
        <v>5.0</v>
      </c>
      <c r="G34" s="209">
        <v>2238.0</v>
      </c>
      <c r="H34" s="219">
        <f t="shared" ref="H34:H36" si="6">G34*F34</f>
        <v>11190</v>
      </c>
      <c r="I34" s="209">
        <v>4.0</v>
      </c>
    </row>
    <row r="35" ht="19.5" customHeight="1">
      <c r="A35" s="209">
        <v>5.0</v>
      </c>
      <c r="B35" s="210" t="s">
        <v>28</v>
      </c>
      <c r="C35" s="33"/>
      <c r="D35" s="33"/>
      <c r="E35" s="34"/>
      <c r="F35" s="209">
        <v>2.0</v>
      </c>
      <c r="G35" s="209">
        <v>1762.0</v>
      </c>
      <c r="H35" s="219">
        <f t="shared" si="6"/>
        <v>3524</v>
      </c>
      <c r="I35" s="209">
        <v>1.0</v>
      </c>
    </row>
    <row r="36" ht="19.5" customHeight="1">
      <c r="A36" s="209">
        <v>6.0</v>
      </c>
      <c r="B36" s="210" t="s">
        <v>18</v>
      </c>
      <c r="C36" s="33"/>
      <c r="D36" s="33"/>
      <c r="E36" s="34"/>
      <c r="F36" s="209">
        <v>1.0</v>
      </c>
      <c r="G36" s="209">
        <v>1921.0</v>
      </c>
      <c r="H36" s="219">
        <f t="shared" si="6"/>
        <v>1921</v>
      </c>
      <c r="I36" s="209">
        <v>2.0</v>
      </c>
    </row>
    <row r="37" ht="19.5" customHeight="1">
      <c r="A37" s="209"/>
      <c r="B37" s="221" t="s">
        <v>26</v>
      </c>
      <c r="C37" s="33"/>
      <c r="D37" s="33"/>
      <c r="E37" s="34"/>
      <c r="F37" s="209">
        <v>2.0</v>
      </c>
      <c r="G37" s="209">
        <v>2079.0</v>
      </c>
      <c r="H37" s="219">
        <v>4158.0</v>
      </c>
      <c r="I37" s="209">
        <v>3.0</v>
      </c>
    </row>
    <row r="38" ht="19.5" customHeight="1">
      <c r="A38" s="209">
        <v>7.0</v>
      </c>
      <c r="B38" s="210" t="s">
        <v>43</v>
      </c>
      <c r="C38" s="33"/>
      <c r="D38" s="33"/>
      <c r="E38" s="34"/>
      <c r="F38" s="209">
        <v>0.5</v>
      </c>
      <c r="G38" s="209">
        <v>1762.0</v>
      </c>
      <c r="H38" s="219">
        <f t="shared" ref="H38:H40" si="7">G38*F38</f>
        <v>881</v>
      </c>
      <c r="I38" s="209">
        <v>1.0</v>
      </c>
    </row>
    <row r="39" ht="37.5" customHeight="1">
      <c r="A39" s="213">
        <v>8.0</v>
      </c>
      <c r="B39" s="221" t="s">
        <v>31</v>
      </c>
      <c r="C39" s="33"/>
      <c r="D39" s="33"/>
      <c r="E39" s="34"/>
      <c r="F39" s="213">
        <v>0.5</v>
      </c>
      <c r="G39" s="213">
        <v>2238.0</v>
      </c>
      <c r="H39" s="219">
        <f t="shared" si="7"/>
        <v>1119</v>
      </c>
      <c r="I39" s="213">
        <v>4.0</v>
      </c>
    </row>
    <row r="40" ht="19.5" customHeight="1">
      <c r="A40" s="213">
        <v>9.0</v>
      </c>
      <c r="B40" s="220" t="s">
        <v>32</v>
      </c>
      <c r="C40" s="18"/>
      <c r="D40" s="18"/>
      <c r="E40" s="19"/>
      <c r="F40" s="213">
        <v>0.5</v>
      </c>
      <c r="G40" s="213">
        <v>1762.0</v>
      </c>
      <c r="H40" s="219">
        <f t="shared" si="7"/>
        <v>881</v>
      </c>
      <c r="I40" s="213">
        <v>1.0</v>
      </c>
    </row>
    <row r="41" ht="19.5" customHeight="1">
      <c r="A41" s="214"/>
      <c r="B41" s="104" t="s">
        <v>56</v>
      </c>
      <c r="C41" s="26"/>
      <c r="D41" s="26"/>
      <c r="E41" s="27"/>
      <c r="F41" s="215">
        <f t="shared" ref="F41:H41" si="8">SUM(F31:F40)</f>
        <v>14.25</v>
      </c>
      <c r="G41" s="215">
        <f t="shared" si="8"/>
        <v>22995</v>
      </c>
      <c r="H41" s="216">
        <f t="shared" si="8"/>
        <v>31779.25</v>
      </c>
      <c r="I41" s="217"/>
    </row>
    <row r="42" ht="19.5" customHeight="1">
      <c r="A42" s="206"/>
      <c r="B42" s="218" t="s">
        <v>44</v>
      </c>
      <c r="C42" s="22"/>
      <c r="D42" s="22"/>
      <c r="E42" s="23"/>
      <c r="F42" s="206"/>
      <c r="G42" s="206"/>
      <c r="H42" s="206"/>
      <c r="I42" s="206"/>
    </row>
    <row r="43" ht="19.5" customHeight="1">
      <c r="A43" s="209">
        <v>1.0</v>
      </c>
      <c r="B43" s="210" t="s">
        <v>107</v>
      </c>
      <c r="C43" s="33"/>
      <c r="D43" s="33"/>
      <c r="E43" s="34"/>
      <c r="F43" s="209">
        <v>1.0</v>
      </c>
      <c r="G43" s="209">
        <v>3471.0</v>
      </c>
      <c r="H43" s="219">
        <f>G43*F43</f>
        <v>3471</v>
      </c>
      <c r="I43" s="209">
        <v>11.0</v>
      </c>
    </row>
    <row r="44" ht="19.5" customHeight="1">
      <c r="A44" s="209">
        <v>2.0</v>
      </c>
      <c r="B44" s="210" t="s">
        <v>23</v>
      </c>
      <c r="C44" s="33"/>
      <c r="D44" s="33"/>
      <c r="E44" s="34"/>
      <c r="F44" s="209">
        <v>0.25</v>
      </c>
      <c r="G44" s="209">
        <v>3207.0</v>
      </c>
      <c r="H44" s="219">
        <f>G44/4</f>
        <v>801.75</v>
      </c>
      <c r="I44" s="209">
        <v>10.0</v>
      </c>
    </row>
    <row r="45" ht="19.5" customHeight="1">
      <c r="A45" s="209">
        <v>3.0</v>
      </c>
      <c r="B45" s="210" t="s">
        <v>24</v>
      </c>
      <c r="C45" s="33"/>
      <c r="D45" s="33"/>
      <c r="E45" s="34"/>
      <c r="F45" s="209">
        <v>1.25</v>
      </c>
      <c r="G45" s="209">
        <v>2555.0</v>
      </c>
      <c r="H45" s="219">
        <f t="shared" ref="H45:H53" si="9">G45*F45</f>
        <v>3193.75</v>
      </c>
      <c r="I45" s="209">
        <v>6.0</v>
      </c>
    </row>
    <row r="46" ht="19.5" customHeight="1">
      <c r="A46" s="209">
        <v>4.0</v>
      </c>
      <c r="B46" s="210" t="s">
        <v>25</v>
      </c>
      <c r="C46" s="33"/>
      <c r="D46" s="33"/>
      <c r="E46" s="34"/>
      <c r="F46" s="209">
        <v>5.0</v>
      </c>
      <c r="G46" s="209">
        <v>2238.0</v>
      </c>
      <c r="H46" s="219">
        <f t="shared" si="9"/>
        <v>11190</v>
      </c>
      <c r="I46" s="209">
        <v>4.0</v>
      </c>
    </row>
    <row r="47" ht="19.5" customHeight="1">
      <c r="A47" s="209">
        <v>5.0</v>
      </c>
      <c r="B47" s="210" t="s">
        <v>28</v>
      </c>
      <c r="C47" s="33"/>
      <c r="D47" s="33"/>
      <c r="E47" s="34"/>
      <c r="F47" s="209">
        <v>2.0</v>
      </c>
      <c r="G47" s="209">
        <v>1762.0</v>
      </c>
      <c r="H47" s="219">
        <f t="shared" si="9"/>
        <v>3524</v>
      </c>
      <c r="I47" s="209">
        <v>1.0</v>
      </c>
    </row>
    <row r="48" ht="21.75" customHeight="1">
      <c r="A48" s="209">
        <v>6.0</v>
      </c>
      <c r="B48" s="221" t="s">
        <v>26</v>
      </c>
      <c r="C48" s="33"/>
      <c r="D48" s="33"/>
      <c r="E48" s="34"/>
      <c r="F48" s="209">
        <v>2.0</v>
      </c>
      <c r="G48" s="209">
        <v>2079.0</v>
      </c>
      <c r="H48" s="219">
        <f t="shared" si="9"/>
        <v>4158</v>
      </c>
      <c r="I48" s="209">
        <v>3.0</v>
      </c>
    </row>
    <row r="49" ht="19.5" customHeight="1">
      <c r="A49" s="209">
        <v>7.0</v>
      </c>
      <c r="B49" s="210" t="s">
        <v>18</v>
      </c>
      <c r="C49" s="33"/>
      <c r="D49" s="33"/>
      <c r="E49" s="34"/>
      <c r="F49" s="209">
        <v>1.0</v>
      </c>
      <c r="G49" s="209">
        <v>1921.0</v>
      </c>
      <c r="H49" s="219">
        <f t="shared" si="9"/>
        <v>1921</v>
      </c>
      <c r="I49" s="209">
        <v>2.0</v>
      </c>
    </row>
    <row r="50" ht="19.5" customHeight="1">
      <c r="A50" s="209">
        <v>8.0</v>
      </c>
      <c r="B50" s="210" t="s">
        <v>43</v>
      </c>
      <c r="C50" s="33"/>
      <c r="D50" s="33"/>
      <c r="E50" s="34"/>
      <c r="F50" s="209">
        <v>0.5</v>
      </c>
      <c r="G50" s="209">
        <v>1762.0</v>
      </c>
      <c r="H50" s="219">
        <f t="shared" si="9"/>
        <v>881</v>
      </c>
      <c r="I50" s="209">
        <v>1.0</v>
      </c>
    </row>
    <row r="51" ht="19.5" customHeight="1">
      <c r="A51" s="209">
        <v>9.0</v>
      </c>
      <c r="B51" s="210" t="s">
        <v>45</v>
      </c>
      <c r="C51" s="33"/>
      <c r="D51" s="33"/>
      <c r="E51" s="34"/>
      <c r="F51" s="209">
        <v>0.25</v>
      </c>
      <c r="G51" s="209">
        <v>2238.0</v>
      </c>
      <c r="H51" s="219">
        <f t="shared" si="9"/>
        <v>559.5</v>
      </c>
      <c r="I51" s="209">
        <v>4.0</v>
      </c>
    </row>
    <row r="52" ht="19.5" customHeight="1">
      <c r="A52" s="209">
        <v>10.0</v>
      </c>
      <c r="B52" s="210" t="s">
        <v>33</v>
      </c>
      <c r="C52" s="33"/>
      <c r="D52" s="33"/>
      <c r="E52" s="34"/>
      <c r="F52" s="209">
        <v>4.0</v>
      </c>
      <c r="G52" s="209">
        <v>1762.0</v>
      </c>
      <c r="H52" s="219">
        <f t="shared" si="9"/>
        <v>7048</v>
      </c>
      <c r="I52" s="209">
        <v>1.0</v>
      </c>
    </row>
    <row r="53" ht="19.5" customHeight="1">
      <c r="A53" s="213">
        <v>11.0</v>
      </c>
      <c r="B53" s="220" t="s">
        <v>32</v>
      </c>
      <c r="C53" s="18"/>
      <c r="D53" s="18"/>
      <c r="E53" s="19"/>
      <c r="F53" s="213">
        <v>0.5</v>
      </c>
      <c r="G53" s="213">
        <v>1762.0</v>
      </c>
      <c r="H53" s="222">
        <f t="shared" si="9"/>
        <v>881</v>
      </c>
      <c r="I53" s="213">
        <v>1.0</v>
      </c>
    </row>
    <row r="54" ht="19.5" customHeight="1">
      <c r="A54" s="214"/>
      <c r="B54" s="104" t="s">
        <v>56</v>
      </c>
      <c r="C54" s="26"/>
      <c r="D54" s="26"/>
      <c r="E54" s="27"/>
      <c r="F54" s="215">
        <f t="shared" ref="F54:H54" si="10">SUM(F43:F53)</f>
        <v>17.75</v>
      </c>
      <c r="G54" s="215">
        <f t="shared" si="10"/>
        <v>24757</v>
      </c>
      <c r="H54" s="216">
        <f t="shared" si="10"/>
        <v>37629</v>
      </c>
      <c r="I54" s="21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SUM(F22+F29+F41+F54)</f>
        <v>106.25</v>
      </c>
      <c r="G55" s="105">
        <f t="shared" si="11"/>
        <v>87223</v>
      </c>
      <c r="H55" s="106">
        <f t="shared" si="11"/>
        <v>265853.25</v>
      </c>
      <c r="I55" s="107"/>
    </row>
    <row r="56" ht="18.75" customHeight="1">
      <c r="A56" s="141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141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141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141"/>
      <c r="B59" s="4" t="s">
        <v>7</v>
      </c>
      <c r="E59" s="6"/>
      <c r="F59" s="6"/>
      <c r="G59" s="5" t="s">
        <v>48</v>
      </c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8.75" customHeight="1">
      <c r="A61" s="141"/>
      <c r="B61" s="6"/>
      <c r="C61" s="6"/>
      <c r="D61" s="6"/>
      <c r="E61" s="6"/>
      <c r="F61" s="6"/>
      <c r="G61" s="6"/>
      <c r="H61" s="6"/>
      <c r="I61" s="6"/>
      <c r="J61" s="61"/>
    </row>
    <row r="62" ht="18.75" customHeight="1">
      <c r="A62" s="141"/>
      <c r="B62" s="6"/>
      <c r="C62" s="6"/>
      <c r="D62" s="6"/>
      <c r="E62" s="6"/>
      <c r="F62" s="6"/>
      <c r="G62" s="6"/>
      <c r="H62" s="6"/>
      <c r="I62" s="6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/>
      <c r="E1" s="2"/>
      <c r="F1" s="2"/>
      <c r="G1" s="63"/>
      <c r="J1" s="3"/>
    </row>
    <row r="2" ht="15.0" customHeight="1">
      <c r="A2" s="1"/>
      <c r="F2" s="142" t="s">
        <v>110</v>
      </c>
      <c r="J2" s="3"/>
    </row>
    <row r="3" ht="17.25" hidden="1" customHeight="1">
      <c r="A3" s="1"/>
      <c r="E3" s="2"/>
      <c r="J3" s="3"/>
    </row>
    <row r="4" ht="27.0" hidden="1" customHeight="1">
      <c r="A4" s="199"/>
      <c r="B4" s="2"/>
      <c r="C4" s="119"/>
      <c r="D4" s="119"/>
      <c r="E4" s="2"/>
      <c r="F4" s="200"/>
      <c r="J4" s="3"/>
    </row>
    <row r="5" ht="30.0" hidden="1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52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109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5286.0</v>
      </c>
      <c r="H14" s="208">
        <f t="shared" ref="H14:H16" si="1">G14*F14</f>
        <v>5286</v>
      </c>
      <c r="I14" s="206">
        <v>17.0</v>
      </c>
    </row>
    <row r="15" ht="19.5" customHeight="1">
      <c r="A15" s="209">
        <v>3.0</v>
      </c>
      <c r="B15" s="210" t="s">
        <v>7</v>
      </c>
      <c r="C15" s="33"/>
      <c r="D15" s="33"/>
      <c r="E15" s="34"/>
      <c r="F15" s="209">
        <v>1.0</v>
      </c>
      <c r="G15" s="209">
        <v>4757.0</v>
      </c>
      <c r="H15" s="208">
        <f t="shared" si="1"/>
        <v>4757</v>
      </c>
      <c r="I15" s="211">
        <v>-0.1</v>
      </c>
    </row>
    <row r="16" ht="19.5" customHeight="1">
      <c r="A16" s="209">
        <v>4.0</v>
      </c>
      <c r="B16" s="210" t="s">
        <v>105</v>
      </c>
      <c r="C16" s="33"/>
      <c r="D16" s="33"/>
      <c r="E16" s="34"/>
      <c r="F16" s="209">
        <v>1.0</v>
      </c>
      <c r="G16" s="209">
        <v>2890.0</v>
      </c>
      <c r="H16" s="208">
        <f t="shared" si="1"/>
        <v>2890</v>
      </c>
      <c r="I16" s="209">
        <v>8.0</v>
      </c>
    </row>
    <row r="17" ht="19.5" customHeight="1">
      <c r="A17" s="209">
        <v>5.0</v>
      </c>
      <c r="B17" s="210" t="s">
        <v>9</v>
      </c>
      <c r="C17" s="33"/>
      <c r="D17" s="33"/>
      <c r="E17" s="34"/>
      <c r="F17" s="209">
        <v>0.5</v>
      </c>
      <c r="G17" s="209">
        <v>2890.0</v>
      </c>
      <c r="H17" s="208">
        <v>1445.0</v>
      </c>
      <c r="I17" s="209">
        <v>8.0</v>
      </c>
    </row>
    <row r="18" ht="19.5" customHeight="1">
      <c r="A18" s="209">
        <v>6.0</v>
      </c>
      <c r="B18" s="210" t="s">
        <v>10</v>
      </c>
      <c r="C18" s="33"/>
      <c r="D18" s="33"/>
      <c r="E18" s="34"/>
      <c r="F18" s="209">
        <v>1.0</v>
      </c>
      <c r="G18" s="209">
        <v>2555.0</v>
      </c>
      <c r="H18" s="208">
        <f t="shared" ref="H18:H21" si="2">G18*F18</f>
        <v>2555</v>
      </c>
      <c r="I18" s="209">
        <v>6.0</v>
      </c>
    </row>
    <row r="19" ht="19.5" customHeight="1">
      <c r="A19" s="209">
        <v>7.0</v>
      </c>
      <c r="B19" s="210" t="s">
        <v>11</v>
      </c>
      <c r="C19" s="33"/>
      <c r="D19" s="33"/>
      <c r="E19" s="34"/>
      <c r="F19" s="209">
        <v>1.0</v>
      </c>
      <c r="G19" s="209">
        <v>1921.0</v>
      </c>
      <c r="H19" s="208">
        <f t="shared" si="2"/>
        <v>1921</v>
      </c>
      <c r="I19" s="209">
        <v>2.0</v>
      </c>
    </row>
    <row r="20" ht="19.5" customHeight="1">
      <c r="A20" s="209">
        <v>8.0</v>
      </c>
      <c r="B20" s="210" t="s">
        <v>12</v>
      </c>
      <c r="C20" s="33"/>
      <c r="D20" s="33"/>
      <c r="E20" s="34"/>
      <c r="F20" s="209">
        <v>0.5</v>
      </c>
      <c r="G20" s="209">
        <v>1762.0</v>
      </c>
      <c r="H20" s="208">
        <f t="shared" si="2"/>
        <v>881</v>
      </c>
      <c r="I20" s="209">
        <v>1.0</v>
      </c>
    </row>
    <row r="21" ht="19.5" customHeight="1">
      <c r="A21" s="209">
        <v>9.0</v>
      </c>
      <c r="B21" s="212" t="s">
        <v>13</v>
      </c>
      <c r="C21" s="36"/>
      <c r="D21" s="36"/>
      <c r="E21" s="37"/>
      <c r="F21" s="213">
        <v>0.75</v>
      </c>
      <c r="G21" s="213">
        <v>2890.0</v>
      </c>
      <c r="H21" s="208">
        <f t="shared" si="2"/>
        <v>2167.5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3">SUM(F14:F21)</f>
        <v>6.75</v>
      </c>
      <c r="G22" s="215">
        <f t="shared" si="3"/>
        <v>24951</v>
      </c>
      <c r="H22" s="216">
        <f t="shared" si="3"/>
        <v>21902.5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6">
        <v>1.0</v>
      </c>
      <c r="B24" s="210" t="s">
        <v>106</v>
      </c>
      <c r="C24" s="33"/>
      <c r="D24" s="33"/>
      <c r="E24" s="34"/>
      <c r="F24" s="206">
        <v>1.0</v>
      </c>
      <c r="G24" s="206">
        <v>4264.0</v>
      </c>
      <c r="H24" s="206">
        <v>4264.0</v>
      </c>
      <c r="I24" s="206">
        <v>14.0</v>
      </c>
    </row>
    <row r="25" ht="19.5" customHeight="1">
      <c r="A25" s="209">
        <v>2.0</v>
      </c>
      <c r="B25" s="210" t="s">
        <v>16</v>
      </c>
      <c r="C25" s="33"/>
      <c r="D25" s="33"/>
      <c r="E25" s="34"/>
      <c r="F25" s="209">
        <v>2.0</v>
      </c>
      <c r="G25" s="209">
        <v>2890.0</v>
      </c>
      <c r="H25" s="219">
        <f t="shared" ref="H25:H28" si="4">G25*F25</f>
        <v>5780</v>
      </c>
      <c r="I25" s="209">
        <v>8.0</v>
      </c>
    </row>
    <row r="26" ht="19.5" customHeight="1">
      <c r="A26" s="209">
        <v>3.0</v>
      </c>
      <c r="B26" s="210" t="s">
        <v>17</v>
      </c>
      <c r="C26" s="33"/>
      <c r="D26" s="33"/>
      <c r="E26" s="34"/>
      <c r="F26" s="209">
        <v>1.0</v>
      </c>
      <c r="G26" s="209">
        <v>2890.0</v>
      </c>
      <c r="H26" s="219">
        <f t="shared" si="4"/>
        <v>2890</v>
      </c>
      <c r="I26" s="209">
        <v>8.0</v>
      </c>
    </row>
    <row r="27" ht="19.5" customHeight="1">
      <c r="A27" s="209">
        <v>4.0</v>
      </c>
      <c r="B27" s="210" t="s">
        <v>18</v>
      </c>
      <c r="C27" s="33"/>
      <c r="D27" s="33"/>
      <c r="E27" s="34"/>
      <c r="F27" s="209">
        <v>1.0</v>
      </c>
      <c r="G27" s="209">
        <v>1921.0</v>
      </c>
      <c r="H27" s="219">
        <f t="shared" si="4"/>
        <v>1921</v>
      </c>
      <c r="I27" s="209">
        <v>2.0</v>
      </c>
    </row>
    <row r="28" ht="19.5" customHeight="1">
      <c r="A28" s="213">
        <v>5.0</v>
      </c>
      <c r="B28" s="220" t="s">
        <v>19</v>
      </c>
      <c r="C28" s="18"/>
      <c r="D28" s="18"/>
      <c r="E28" s="19"/>
      <c r="F28" s="213">
        <v>62.5</v>
      </c>
      <c r="G28" s="213">
        <v>2555.0</v>
      </c>
      <c r="H28" s="219">
        <f t="shared" si="4"/>
        <v>159687.5</v>
      </c>
      <c r="I28" s="213">
        <v>6.0</v>
      </c>
    </row>
    <row r="29" ht="19.5" customHeight="1">
      <c r="A29" s="214"/>
      <c r="B29" s="104" t="s">
        <v>56</v>
      </c>
      <c r="C29" s="26"/>
      <c r="D29" s="26"/>
      <c r="E29" s="27"/>
      <c r="F29" s="215">
        <f t="shared" ref="F29:H29" si="5">SUM(F24:F28)</f>
        <v>67.5</v>
      </c>
      <c r="G29" s="215">
        <f t="shared" si="5"/>
        <v>14520</v>
      </c>
      <c r="H29" s="216">
        <f t="shared" si="5"/>
        <v>174542.5</v>
      </c>
      <c r="I29" s="217"/>
    </row>
    <row r="30" ht="19.5" customHeight="1">
      <c r="A30" s="206"/>
      <c r="B30" s="218" t="s">
        <v>42</v>
      </c>
      <c r="C30" s="22"/>
      <c r="D30" s="22"/>
      <c r="E30" s="23"/>
      <c r="F30" s="206"/>
      <c r="G30" s="206"/>
      <c r="H30" s="206"/>
      <c r="I30" s="206"/>
    </row>
    <row r="31" ht="19.5" customHeight="1">
      <c r="A31" s="209">
        <v>1.0</v>
      </c>
      <c r="B31" s="210" t="s">
        <v>107</v>
      </c>
      <c r="C31" s="33"/>
      <c r="D31" s="33"/>
      <c r="E31" s="34"/>
      <c r="F31" s="209">
        <v>1.0</v>
      </c>
      <c r="G31" s="209">
        <v>3471.0</v>
      </c>
      <c r="H31" s="219">
        <f>G31*F31</f>
        <v>3471</v>
      </c>
      <c r="I31" s="209">
        <v>11.0</v>
      </c>
    </row>
    <row r="32" ht="19.5" customHeight="1">
      <c r="A32" s="209">
        <v>2.0</v>
      </c>
      <c r="B32" s="210" t="s">
        <v>23</v>
      </c>
      <c r="C32" s="33"/>
      <c r="D32" s="33"/>
      <c r="E32" s="34"/>
      <c r="F32" s="209">
        <v>0.25</v>
      </c>
      <c r="G32" s="209">
        <v>3207.0</v>
      </c>
      <c r="H32" s="219">
        <f>G32/4</f>
        <v>801.75</v>
      </c>
      <c r="I32" s="209">
        <v>10.0</v>
      </c>
    </row>
    <row r="33" ht="19.5" customHeight="1">
      <c r="A33" s="209">
        <v>3.0</v>
      </c>
      <c r="B33" s="210" t="s">
        <v>24</v>
      </c>
      <c r="C33" s="33"/>
      <c r="D33" s="33"/>
      <c r="E33" s="34"/>
      <c r="F33" s="209">
        <v>1.5</v>
      </c>
      <c r="G33" s="209">
        <v>2555.0</v>
      </c>
      <c r="H33" s="219">
        <f>G33*1.5</f>
        <v>3832.5</v>
      </c>
      <c r="I33" s="209">
        <v>6.0</v>
      </c>
    </row>
    <row r="34" ht="22.5" customHeight="1">
      <c r="A34" s="209">
        <v>4.0</v>
      </c>
      <c r="B34" s="221" t="s">
        <v>25</v>
      </c>
      <c r="C34" s="33"/>
      <c r="D34" s="33"/>
      <c r="E34" s="34"/>
      <c r="F34" s="209">
        <v>5.0</v>
      </c>
      <c r="G34" s="209">
        <v>2238.0</v>
      </c>
      <c r="H34" s="219">
        <f t="shared" ref="H34:H36" si="6">G34*F34</f>
        <v>11190</v>
      </c>
      <c r="I34" s="209">
        <v>4.0</v>
      </c>
    </row>
    <row r="35" ht="19.5" customHeight="1">
      <c r="A35" s="209">
        <v>5.0</v>
      </c>
      <c r="B35" s="210" t="s">
        <v>28</v>
      </c>
      <c r="C35" s="33"/>
      <c r="D35" s="33"/>
      <c r="E35" s="34"/>
      <c r="F35" s="209">
        <v>2.0</v>
      </c>
      <c r="G35" s="209">
        <v>1762.0</v>
      </c>
      <c r="H35" s="219">
        <f t="shared" si="6"/>
        <v>3524</v>
      </c>
      <c r="I35" s="209">
        <v>1.0</v>
      </c>
    </row>
    <row r="36" ht="19.5" customHeight="1">
      <c r="A36" s="209">
        <v>6.0</v>
      </c>
      <c r="B36" s="210" t="s">
        <v>18</v>
      </c>
      <c r="C36" s="33"/>
      <c r="D36" s="33"/>
      <c r="E36" s="34"/>
      <c r="F36" s="209">
        <v>1.0</v>
      </c>
      <c r="G36" s="209">
        <v>1921.0</v>
      </c>
      <c r="H36" s="219">
        <f t="shared" si="6"/>
        <v>1921</v>
      </c>
      <c r="I36" s="209">
        <v>2.0</v>
      </c>
    </row>
    <row r="37" ht="19.5" customHeight="1">
      <c r="A37" s="209"/>
      <c r="B37" s="221" t="s">
        <v>26</v>
      </c>
      <c r="C37" s="33"/>
      <c r="D37" s="33"/>
      <c r="E37" s="34"/>
      <c r="F37" s="209">
        <v>2.0</v>
      </c>
      <c r="G37" s="209">
        <v>2079.0</v>
      </c>
      <c r="H37" s="219">
        <v>4158.0</v>
      </c>
      <c r="I37" s="209">
        <v>3.0</v>
      </c>
    </row>
    <row r="38" ht="19.5" customHeight="1">
      <c r="A38" s="209">
        <v>7.0</v>
      </c>
      <c r="B38" s="210" t="s">
        <v>43</v>
      </c>
      <c r="C38" s="33"/>
      <c r="D38" s="33"/>
      <c r="E38" s="34"/>
      <c r="F38" s="209">
        <v>0.5</v>
      </c>
      <c r="G38" s="209">
        <v>1762.0</v>
      </c>
      <c r="H38" s="219">
        <f t="shared" ref="H38:H40" si="7">G38*F38</f>
        <v>881</v>
      </c>
      <c r="I38" s="209">
        <v>1.0</v>
      </c>
    </row>
    <row r="39" ht="37.5" customHeight="1">
      <c r="A39" s="213">
        <v>8.0</v>
      </c>
      <c r="B39" s="221" t="s">
        <v>31</v>
      </c>
      <c r="C39" s="33"/>
      <c r="D39" s="33"/>
      <c r="E39" s="34"/>
      <c r="F39" s="213">
        <v>0.5</v>
      </c>
      <c r="G39" s="213">
        <v>2238.0</v>
      </c>
      <c r="H39" s="219">
        <f t="shared" si="7"/>
        <v>1119</v>
      </c>
      <c r="I39" s="213">
        <v>4.0</v>
      </c>
    </row>
    <row r="40" ht="19.5" customHeight="1">
      <c r="A40" s="213">
        <v>9.0</v>
      </c>
      <c r="B40" s="220" t="s">
        <v>32</v>
      </c>
      <c r="C40" s="18"/>
      <c r="D40" s="18"/>
      <c r="E40" s="19"/>
      <c r="F40" s="213">
        <v>0.5</v>
      </c>
      <c r="G40" s="213">
        <v>1762.0</v>
      </c>
      <c r="H40" s="219">
        <f t="shared" si="7"/>
        <v>881</v>
      </c>
      <c r="I40" s="213">
        <v>1.0</v>
      </c>
    </row>
    <row r="41" ht="19.5" customHeight="1">
      <c r="A41" s="214"/>
      <c r="B41" s="104" t="s">
        <v>56</v>
      </c>
      <c r="C41" s="26"/>
      <c r="D41" s="26"/>
      <c r="E41" s="27"/>
      <c r="F41" s="215">
        <f t="shared" ref="F41:H41" si="8">SUM(F31:F40)</f>
        <v>14.25</v>
      </c>
      <c r="G41" s="215">
        <f t="shared" si="8"/>
        <v>22995</v>
      </c>
      <c r="H41" s="216">
        <f t="shared" si="8"/>
        <v>31779.25</v>
      </c>
      <c r="I41" s="217"/>
    </row>
    <row r="42" ht="19.5" customHeight="1">
      <c r="A42" s="206"/>
      <c r="B42" s="218" t="s">
        <v>44</v>
      </c>
      <c r="C42" s="22"/>
      <c r="D42" s="22"/>
      <c r="E42" s="23"/>
      <c r="F42" s="206"/>
      <c r="G42" s="206"/>
      <c r="H42" s="206"/>
      <c r="I42" s="206"/>
    </row>
    <row r="43" ht="19.5" customHeight="1">
      <c r="A43" s="209">
        <v>1.0</v>
      </c>
      <c r="B43" s="210" t="s">
        <v>107</v>
      </c>
      <c r="C43" s="33"/>
      <c r="D43" s="33"/>
      <c r="E43" s="34"/>
      <c r="F43" s="209">
        <v>1.0</v>
      </c>
      <c r="G43" s="209">
        <v>3471.0</v>
      </c>
      <c r="H43" s="219">
        <f>G43*F43</f>
        <v>3471</v>
      </c>
      <c r="I43" s="209">
        <v>11.0</v>
      </c>
    </row>
    <row r="44" ht="19.5" customHeight="1">
      <c r="A44" s="209">
        <v>2.0</v>
      </c>
      <c r="B44" s="210" t="s">
        <v>23</v>
      </c>
      <c r="C44" s="33"/>
      <c r="D44" s="33"/>
      <c r="E44" s="34"/>
      <c r="F44" s="209">
        <v>0.25</v>
      </c>
      <c r="G44" s="209">
        <v>3207.0</v>
      </c>
      <c r="H44" s="219">
        <f>G44/4</f>
        <v>801.75</v>
      </c>
      <c r="I44" s="209">
        <v>10.0</v>
      </c>
    </row>
    <row r="45" ht="19.5" customHeight="1">
      <c r="A45" s="209">
        <v>3.0</v>
      </c>
      <c r="B45" s="210" t="s">
        <v>24</v>
      </c>
      <c r="C45" s="33"/>
      <c r="D45" s="33"/>
      <c r="E45" s="34"/>
      <c r="F45" s="209">
        <v>1.25</v>
      </c>
      <c r="G45" s="209">
        <v>2555.0</v>
      </c>
      <c r="H45" s="219">
        <f t="shared" ref="H45:H53" si="9">G45*F45</f>
        <v>3193.75</v>
      </c>
      <c r="I45" s="209">
        <v>6.0</v>
      </c>
    </row>
    <row r="46" ht="19.5" customHeight="1">
      <c r="A46" s="209">
        <v>4.0</v>
      </c>
      <c r="B46" s="210" t="s">
        <v>25</v>
      </c>
      <c r="C46" s="33"/>
      <c r="D46" s="33"/>
      <c r="E46" s="34"/>
      <c r="F46" s="209">
        <v>5.0</v>
      </c>
      <c r="G46" s="209">
        <v>2238.0</v>
      </c>
      <c r="H46" s="219">
        <f t="shared" si="9"/>
        <v>11190</v>
      </c>
      <c r="I46" s="209">
        <v>4.0</v>
      </c>
    </row>
    <row r="47" ht="19.5" customHeight="1">
      <c r="A47" s="209">
        <v>5.0</v>
      </c>
      <c r="B47" s="210" t="s">
        <v>28</v>
      </c>
      <c r="C47" s="33"/>
      <c r="D47" s="33"/>
      <c r="E47" s="34"/>
      <c r="F47" s="209">
        <v>2.0</v>
      </c>
      <c r="G47" s="209">
        <v>1762.0</v>
      </c>
      <c r="H47" s="219">
        <f t="shared" si="9"/>
        <v>3524</v>
      </c>
      <c r="I47" s="209">
        <v>1.0</v>
      </c>
    </row>
    <row r="48" ht="21.75" customHeight="1">
      <c r="A48" s="209">
        <v>6.0</v>
      </c>
      <c r="B48" s="221" t="s">
        <v>26</v>
      </c>
      <c r="C48" s="33"/>
      <c r="D48" s="33"/>
      <c r="E48" s="34"/>
      <c r="F48" s="209">
        <v>2.0</v>
      </c>
      <c r="G48" s="209">
        <v>2079.0</v>
      </c>
      <c r="H48" s="219">
        <f t="shared" si="9"/>
        <v>4158</v>
      </c>
      <c r="I48" s="209">
        <v>3.0</v>
      </c>
    </row>
    <row r="49" ht="19.5" customHeight="1">
      <c r="A49" s="209">
        <v>7.0</v>
      </c>
      <c r="B49" s="210" t="s">
        <v>18</v>
      </c>
      <c r="C49" s="33"/>
      <c r="D49" s="33"/>
      <c r="E49" s="34"/>
      <c r="F49" s="209">
        <v>1.0</v>
      </c>
      <c r="G49" s="209">
        <v>1921.0</v>
      </c>
      <c r="H49" s="219">
        <f t="shared" si="9"/>
        <v>1921</v>
      </c>
      <c r="I49" s="209">
        <v>2.0</v>
      </c>
    </row>
    <row r="50" ht="19.5" customHeight="1">
      <c r="A50" s="209">
        <v>8.0</v>
      </c>
      <c r="B50" s="210" t="s">
        <v>43</v>
      </c>
      <c r="C50" s="33"/>
      <c r="D50" s="33"/>
      <c r="E50" s="34"/>
      <c r="F50" s="209">
        <v>0.5</v>
      </c>
      <c r="G50" s="209">
        <v>1762.0</v>
      </c>
      <c r="H50" s="219">
        <f t="shared" si="9"/>
        <v>881</v>
      </c>
      <c r="I50" s="209">
        <v>1.0</v>
      </c>
    </row>
    <row r="51" ht="19.5" customHeight="1">
      <c r="A51" s="209">
        <v>9.0</v>
      </c>
      <c r="B51" s="210" t="s">
        <v>45</v>
      </c>
      <c r="C51" s="33"/>
      <c r="D51" s="33"/>
      <c r="E51" s="34"/>
      <c r="F51" s="209">
        <v>0.25</v>
      </c>
      <c r="G51" s="209">
        <v>2238.0</v>
      </c>
      <c r="H51" s="219">
        <f t="shared" si="9"/>
        <v>559.5</v>
      </c>
      <c r="I51" s="209">
        <v>4.0</v>
      </c>
    </row>
    <row r="52" ht="19.5" customHeight="1">
      <c r="A52" s="209">
        <v>10.0</v>
      </c>
      <c r="B52" s="210" t="s">
        <v>33</v>
      </c>
      <c r="C52" s="33"/>
      <c r="D52" s="33"/>
      <c r="E52" s="34"/>
      <c r="F52" s="209">
        <v>4.0</v>
      </c>
      <c r="G52" s="209">
        <v>1762.0</v>
      </c>
      <c r="H52" s="219">
        <f t="shared" si="9"/>
        <v>7048</v>
      </c>
      <c r="I52" s="209">
        <v>1.0</v>
      </c>
    </row>
    <row r="53" ht="19.5" customHeight="1">
      <c r="A53" s="213">
        <v>11.0</v>
      </c>
      <c r="B53" s="220" t="s">
        <v>32</v>
      </c>
      <c r="C53" s="18"/>
      <c r="D53" s="18"/>
      <c r="E53" s="19"/>
      <c r="F53" s="213">
        <v>0.5</v>
      </c>
      <c r="G53" s="213">
        <v>1762.0</v>
      </c>
      <c r="H53" s="222">
        <f t="shared" si="9"/>
        <v>881</v>
      </c>
      <c r="I53" s="213">
        <v>1.0</v>
      </c>
    </row>
    <row r="54" ht="19.5" customHeight="1">
      <c r="A54" s="214"/>
      <c r="B54" s="104" t="s">
        <v>56</v>
      </c>
      <c r="C54" s="26"/>
      <c r="D54" s="26"/>
      <c r="E54" s="27"/>
      <c r="F54" s="215">
        <f t="shared" ref="F54:H54" si="10">SUM(F43:F53)</f>
        <v>17.75</v>
      </c>
      <c r="G54" s="215">
        <f t="shared" si="10"/>
        <v>24757</v>
      </c>
      <c r="H54" s="216">
        <f t="shared" si="10"/>
        <v>37629</v>
      </c>
      <c r="I54" s="217"/>
    </row>
    <row r="55" ht="19.5" customHeight="1">
      <c r="A55" s="103"/>
      <c r="B55" s="117" t="s">
        <v>34</v>
      </c>
      <c r="C55" s="54"/>
      <c r="D55" s="54"/>
      <c r="E55" s="55"/>
      <c r="F55" s="105">
        <f t="shared" ref="F55:H55" si="11">SUM(F22+F29+F41+F54)</f>
        <v>106.25</v>
      </c>
      <c r="G55" s="105">
        <f t="shared" si="11"/>
        <v>87223</v>
      </c>
      <c r="H55" s="106">
        <f t="shared" si="11"/>
        <v>265853.25</v>
      </c>
      <c r="I55" s="107"/>
    </row>
    <row r="56" ht="18.75" customHeight="1">
      <c r="A56" s="141"/>
      <c r="B56" s="4"/>
      <c r="C56" s="4"/>
      <c r="D56" s="4"/>
      <c r="E56" s="4"/>
      <c r="F56" s="6"/>
      <c r="G56" s="6"/>
      <c r="H56" s="6"/>
      <c r="I56" s="6"/>
      <c r="J56" s="61"/>
    </row>
    <row r="57" ht="18.75" customHeight="1">
      <c r="A57" s="141"/>
      <c r="B57" s="4" t="s">
        <v>6</v>
      </c>
      <c r="E57" s="6"/>
      <c r="F57" s="6"/>
      <c r="G57" s="5" t="s">
        <v>47</v>
      </c>
      <c r="I57" s="6"/>
      <c r="J57" s="61"/>
    </row>
    <row r="58" ht="18.75" customHeight="1">
      <c r="A58" s="141"/>
      <c r="B58" s="4"/>
      <c r="C58" s="4"/>
      <c r="D58" s="4"/>
      <c r="E58" s="6"/>
      <c r="F58" s="6"/>
      <c r="G58" s="5"/>
      <c r="H58" s="5"/>
      <c r="I58" s="6"/>
      <c r="J58" s="61"/>
    </row>
    <row r="59" ht="18.75" customHeight="1">
      <c r="A59" s="141"/>
      <c r="B59" s="4" t="s">
        <v>7</v>
      </c>
      <c r="E59" s="6"/>
      <c r="F59" s="6"/>
      <c r="G59" s="5" t="s">
        <v>48</v>
      </c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8.75" customHeight="1">
      <c r="A61" s="141"/>
      <c r="B61" s="6"/>
      <c r="C61" s="6"/>
      <c r="D61" s="6"/>
      <c r="E61" s="6"/>
      <c r="F61" s="6"/>
      <c r="G61" s="6"/>
      <c r="H61" s="6"/>
      <c r="I61" s="6"/>
      <c r="J61" s="61"/>
    </row>
    <row r="62" ht="18.75" customHeight="1">
      <c r="A62" s="141"/>
      <c r="B62" s="6"/>
      <c r="C62" s="6"/>
      <c r="D62" s="6"/>
      <c r="E62" s="6"/>
      <c r="F62" s="6"/>
      <c r="G62" s="6"/>
      <c r="H62" s="6"/>
      <c r="I62" s="6"/>
      <c r="J62" s="61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B54:E54"/>
    <mergeCell ref="B55:E55"/>
    <mergeCell ref="B57:D57"/>
    <mergeCell ref="G57:H57"/>
    <mergeCell ref="B59:D59"/>
    <mergeCell ref="G59:H59"/>
    <mergeCell ref="B47:E47"/>
    <mergeCell ref="B48:E48"/>
    <mergeCell ref="B49:E49"/>
    <mergeCell ref="B50:E50"/>
    <mergeCell ref="B51:E51"/>
    <mergeCell ref="B52:E52"/>
    <mergeCell ref="B53:E53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 t="s">
        <v>91</v>
      </c>
      <c r="E1" s="2"/>
      <c r="F1" s="2"/>
      <c r="G1" s="63" t="s">
        <v>49</v>
      </c>
      <c r="J1" s="3"/>
    </row>
    <row r="2" ht="15.75" customHeight="1">
      <c r="A2" s="1" t="s">
        <v>98</v>
      </c>
      <c r="F2" s="142" t="s">
        <v>93</v>
      </c>
      <c r="J2" s="3"/>
    </row>
    <row r="3" ht="17.25" customHeight="1">
      <c r="A3" s="1" t="s">
        <v>94</v>
      </c>
      <c r="E3" s="2"/>
      <c r="J3" s="3"/>
    </row>
    <row r="4" ht="27.0" customHeight="1">
      <c r="A4" s="199"/>
      <c r="B4" s="2" t="s">
        <v>99</v>
      </c>
      <c r="C4" s="119"/>
      <c r="D4" s="119"/>
      <c r="E4" s="2"/>
      <c r="F4" s="200" t="s">
        <v>96</v>
      </c>
      <c r="J4" s="3"/>
    </row>
    <row r="5" ht="30.0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73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111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5286.0</v>
      </c>
      <c r="H14" s="208">
        <f t="shared" ref="H14:H21" si="1">G14*F14</f>
        <v>5286</v>
      </c>
      <c r="I14" s="206">
        <v>17.0</v>
      </c>
    </row>
    <row r="15" ht="19.5" customHeight="1">
      <c r="A15" s="206">
        <v>2.0</v>
      </c>
      <c r="B15" s="207" t="s">
        <v>112</v>
      </c>
      <c r="C15" s="22"/>
      <c r="D15" s="22"/>
      <c r="E15" s="23"/>
      <c r="F15" s="206">
        <v>1.0</v>
      </c>
      <c r="G15" s="206">
        <v>4757.0</v>
      </c>
      <c r="H15" s="208">
        <f t="shared" si="1"/>
        <v>4757</v>
      </c>
      <c r="I15" s="225">
        <v>-0.1</v>
      </c>
    </row>
    <row r="16" ht="19.5" customHeight="1">
      <c r="A16" s="209">
        <v>3.0</v>
      </c>
      <c r="B16" s="210" t="s">
        <v>7</v>
      </c>
      <c r="C16" s="33"/>
      <c r="D16" s="33"/>
      <c r="E16" s="34"/>
      <c r="F16" s="209">
        <v>1.0</v>
      </c>
      <c r="G16" s="209">
        <v>4757.0</v>
      </c>
      <c r="H16" s="208">
        <f t="shared" si="1"/>
        <v>4757</v>
      </c>
      <c r="I16" s="211">
        <v>-0.1</v>
      </c>
    </row>
    <row r="17" ht="19.5" customHeight="1">
      <c r="A17" s="209">
        <v>4.0</v>
      </c>
      <c r="B17" s="210" t="s">
        <v>105</v>
      </c>
      <c r="C17" s="33"/>
      <c r="D17" s="33"/>
      <c r="E17" s="34"/>
      <c r="F17" s="209">
        <v>1.0</v>
      </c>
      <c r="G17" s="209">
        <v>2890.0</v>
      </c>
      <c r="H17" s="208">
        <f t="shared" si="1"/>
        <v>2890</v>
      </c>
      <c r="I17" s="209">
        <v>8.0</v>
      </c>
    </row>
    <row r="18" ht="19.5" customHeight="1">
      <c r="A18" s="209">
        <v>5.0</v>
      </c>
      <c r="B18" s="210" t="s">
        <v>10</v>
      </c>
      <c r="C18" s="33"/>
      <c r="D18" s="33"/>
      <c r="E18" s="34"/>
      <c r="F18" s="209">
        <v>1.0</v>
      </c>
      <c r="G18" s="209">
        <v>2555.0</v>
      </c>
      <c r="H18" s="208">
        <f t="shared" si="1"/>
        <v>2555</v>
      </c>
      <c r="I18" s="209">
        <v>6.0</v>
      </c>
    </row>
    <row r="19" ht="19.5" customHeight="1">
      <c r="A19" s="209">
        <v>6.0</v>
      </c>
      <c r="B19" s="210" t="s">
        <v>11</v>
      </c>
      <c r="C19" s="33"/>
      <c r="D19" s="33"/>
      <c r="E19" s="34"/>
      <c r="F19" s="209">
        <v>1.0</v>
      </c>
      <c r="G19" s="209">
        <v>1921.0</v>
      </c>
      <c r="H19" s="208">
        <f t="shared" si="1"/>
        <v>1921</v>
      </c>
      <c r="I19" s="209">
        <v>2.0</v>
      </c>
    </row>
    <row r="20" ht="19.5" customHeight="1">
      <c r="A20" s="209">
        <v>7.0</v>
      </c>
      <c r="B20" s="210" t="s">
        <v>12</v>
      </c>
      <c r="C20" s="33"/>
      <c r="D20" s="33"/>
      <c r="E20" s="34"/>
      <c r="F20" s="209">
        <v>0.5</v>
      </c>
      <c r="G20" s="209">
        <v>1762.0</v>
      </c>
      <c r="H20" s="208">
        <f t="shared" si="1"/>
        <v>881</v>
      </c>
      <c r="I20" s="209">
        <v>1.0</v>
      </c>
    </row>
    <row r="21" ht="19.5" customHeight="1">
      <c r="A21" s="213">
        <v>8.0</v>
      </c>
      <c r="B21" s="212" t="s">
        <v>13</v>
      </c>
      <c r="C21" s="36"/>
      <c r="D21" s="36"/>
      <c r="E21" s="37"/>
      <c r="F21" s="213">
        <v>0.75</v>
      </c>
      <c r="G21" s="213">
        <v>2890.0</v>
      </c>
      <c r="H21" s="208">
        <f t="shared" si="1"/>
        <v>2167.5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2">SUM(F14:F21)</f>
        <v>7.25</v>
      </c>
      <c r="G22" s="215">
        <f t="shared" si="2"/>
        <v>26818</v>
      </c>
      <c r="H22" s="216">
        <f t="shared" si="2"/>
        <v>25214.5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9">
        <v>1.0</v>
      </c>
      <c r="B24" s="210" t="s">
        <v>16</v>
      </c>
      <c r="C24" s="33"/>
      <c r="D24" s="33"/>
      <c r="E24" s="34"/>
      <c r="F24" s="209">
        <v>2.0</v>
      </c>
      <c r="G24" s="209">
        <v>2890.0</v>
      </c>
      <c r="H24" s="219">
        <f t="shared" ref="H24:H27" si="3">G24*F24</f>
        <v>5780</v>
      </c>
      <c r="I24" s="209">
        <v>8.0</v>
      </c>
    </row>
    <row r="25" ht="19.5" customHeight="1">
      <c r="A25" s="209">
        <v>2.0</v>
      </c>
      <c r="B25" s="210" t="s">
        <v>17</v>
      </c>
      <c r="C25" s="33"/>
      <c r="D25" s="33"/>
      <c r="E25" s="34"/>
      <c r="F25" s="209">
        <v>1.0</v>
      </c>
      <c r="G25" s="209">
        <v>2890.0</v>
      </c>
      <c r="H25" s="219">
        <f t="shared" si="3"/>
        <v>2890</v>
      </c>
      <c r="I25" s="209">
        <v>8.0</v>
      </c>
    </row>
    <row r="26" ht="19.5" customHeight="1">
      <c r="A26" s="209">
        <v>3.0</v>
      </c>
      <c r="B26" s="210" t="s">
        <v>18</v>
      </c>
      <c r="C26" s="33"/>
      <c r="D26" s="33"/>
      <c r="E26" s="34"/>
      <c r="F26" s="209">
        <v>1.0</v>
      </c>
      <c r="G26" s="209">
        <v>1921.0</v>
      </c>
      <c r="H26" s="219">
        <f t="shared" si="3"/>
        <v>1921</v>
      </c>
      <c r="I26" s="209">
        <v>2.0</v>
      </c>
    </row>
    <row r="27" ht="19.5" customHeight="1">
      <c r="A27" s="213">
        <v>4.0</v>
      </c>
      <c r="B27" s="220" t="s">
        <v>19</v>
      </c>
      <c r="C27" s="18"/>
      <c r="D27" s="18"/>
      <c r="E27" s="19"/>
      <c r="F27" s="213">
        <v>66.0</v>
      </c>
      <c r="G27" s="213">
        <v>2555.0</v>
      </c>
      <c r="H27" s="219">
        <f t="shared" si="3"/>
        <v>168630</v>
      </c>
      <c r="I27" s="213">
        <v>6.0</v>
      </c>
    </row>
    <row r="28" ht="19.5" customHeight="1">
      <c r="A28" s="214"/>
      <c r="B28" s="104" t="s">
        <v>56</v>
      </c>
      <c r="C28" s="26"/>
      <c r="D28" s="26"/>
      <c r="E28" s="27"/>
      <c r="F28" s="215">
        <f t="shared" ref="F28:H28" si="4">SUM(F24:F27)</f>
        <v>70</v>
      </c>
      <c r="G28" s="215">
        <f t="shared" si="4"/>
        <v>10256</v>
      </c>
      <c r="H28" s="216">
        <f t="shared" si="4"/>
        <v>179221</v>
      </c>
      <c r="I28" s="217"/>
    </row>
    <row r="29" ht="19.5" customHeight="1">
      <c r="A29" s="206"/>
      <c r="B29" s="218" t="s">
        <v>42</v>
      </c>
      <c r="C29" s="22"/>
      <c r="D29" s="22"/>
      <c r="E29" s="23"/>
      <c r="F29" s="206"/>
      <c r="G29" s="206"/>
      <c r="H29" s="206"/>
      <c r="I29" s="206"/>
    </row>
    <row r="30" ht="19.5" customHeight="1">
      <c r="A30" s="209">
        <v>1.0</v>
      </c>
      <c r="B30" s="210" t="s">
        <v>107</v>
      </c>
      <c r="C30" s="33"/>
      <c r="D30" s="33"/>
      <c r="E30" s="34"/>
      <c r="F30" s="209">
        <v>1.0</v>
      </c>
      <c r="G30" s="209">
        <v>3471.0</v>
      </c>
      <c r="H30" s="219">
        <f>G30*F30</f>
        <v>3471</v>
      </c>
      <c r="I30" s="209">
        <v>11.0</v>
      </c>
    </row>
    <row r="31" ht="19.5" customHeight="1">
      <c r="A31" s="209">
        <v>2.0</v>
      </c>
      <c r="B31" s="210" t="s">
        <v>23</v>
      </c>
      <c r="C31" s="33"/>
      <c r="D31" s="33"/>
      <c r="E31" s="34"/>
      <c r="F31" s="209">
        <v>0.25</v>
      </c>
      <c r="G31" s="209">
        <v>3207.0</v>
      </c>
      <c r="H31" s="219">
        <f>G31/4</f>
        <v>801.75</v>
      </c>
      <c r="I31" s="209">
        <v>10.0</v>
      </c>
    </row>
    <row r="32" ht="19.5" customHeight="1">
      <c r="A32" s="209">
        <v>3.0</v>
      </c>
      <c r="B32" s="210" t="s">
        <v>24</v>
      </c>
      <c r="C32" s="33"/>
      <c r="D32" s="33"/>
      <c r="E32" s="34"/>
      <c r="F32" s="209">
        <v>1.5</v>
      </c>
      <c r="G32" s="209">
        <v>2555.0</v>
      </c>
      <c r="H32" s="219">
        <f>G32*1.5</f>
        <v>3832.5</v>
      </c>
      <c r="I32" s="209">
        <v>6.0</v>
      </c>
    </row>
    <row r="33" ht="22.5" customHeight="1">
      <c r="A33" s="209">
        <v>4.0</v>
      </c>
      <c r="B33" s="221" t="s">
        <v>25</v>
      </c>
      <c r="C33" s="33"/>
      <c r="D33" s="33"/>
      <c r="E33" s="34"/>
      <c r="F33" s="209">
        <v>5.0</v>
      </c>
      <c r="G33" s="209">
        <v>2238.0</v>
      </c>
      <c r="H33" s="219">
        <f t="shared" ref="H33:H38" si="5">G33*F33</f>
        <v>11190</v>
      </c>
      <c r="I33" s="209">
        <v>4.0</v>
      </c>
    </row>
    <row r="34" ht="19.5" customHeight="1">
      <c r="A34" s="209">
        <v>5.0</v>
      </c>
      <c r="B34" s="210" t="s">
        <v>28</v>
      </c>
      <c r="C34" s="33"/>
      <c r="D34" s="33"/>
      <c r="E34" s="34"/>
      <c r="F34" s="209">
        <v>2.0</v>
      </c>
      <c r="G34" s="209">
        <v>1762.0</v>
      </c>
      <c r="H34" s="219">
        <f t="shared" si="5"/>
        <v>3524</v>
      </c>
      <c r="I34" s="209">
        <v>1.0</v>
      </c>
    </row>
    <row r="35" ht="19.5" customHeight="1">
      <c r="A35" s="209">
        <v>6.0</v>
      </c>
      <c r="B35" s="210" t="s">
        <v>18</v>
      </c>
      <c r="C35" s="33"/>
      <c r="D35" s="33"/>
      <c r="E35" s="34"/>
      <c r="F35" s="209">
        <v>1.0</v>
      </c>
      <c r="G35" s="209">
        <v>1921.0</v>
      </c>
      <c r="H35" s="219">
        <f t="shared" si="5"/>
        <v>1921</v>
      </c>
      <c r="I35" s="209">
        <v>2.0</v>
      </c>
    </row>
    <row r="36" ht="19.5" customHeight="1">
      <c r="A36" s="209">
        <v>7.0</v>
      </c>
      <c r="B36" s="210" t="s">
        <v>43</v>
      </c>
      <c r="C36" s="33"/>
      <c r="D36" s="33"/>
      <c r="E36" s="34"/>
      <c r="F36" s="209">
        <v>0.5</v>
      </c>
      <c r="G36" s="209">
        <v>1762.0</v>
      </c>
      <c r="H36" s="219">
        <f t="shared" si="5"/>
        <v>881</v>
      </c>
      <c r="I36" s="209">
        <v>1.0</v>
      </c>
    </row>
    <row r="37" ht="37.5" customHeight="1">
      <c r="A37" s="213">
        <v>8.0</v>
      </c>
      <c r="B37" s="221" t="s">
        <v>31</v>
      </c>
      <c r="C37" s="33"/>
      <c r="D37" s="33"/>
      <c r="E37" s="34"/>
      <c r="F37" s="213">
        <v>0.5</v>
      </c>
      <c r="G37" s="213">
        <v>2238.0</v>
      </c>
      <c r="H37" s="219">
        <f t="shared" si="5"/>
        <v>1119</v>
      </c>
      <c r="I37" s="213">
        <v>4.0</v>
      </c>
    </row>
    <row r="38" ht="19.5" customHeight="1">
      <c r="A38" s="213">
        <v>9.0</v>
      </c>
      <c r="B38" s="220" t="s">
        <v>32</v>
      </c>
      <c r="C38" s="18"/>
      <c r="D38" s="18"/>
      <c r="E38" s="19"/>
      <c r="F38" s="213">
        <v>0.5</v>
      </c>
      <c r="G38" s="213">
        <v>1762.0</v>
      </c>
      <c r="H38" s="219">
        <f t="shared" si="5"/>
        <v>881</v>
      </c>
      <c r="I38" s="213">
        <v>1.0</v>
      </c>
    </row>
    <row r="39" ht="19.5" customHeight="1">
      <c r="A39" s="214"/>
      <c r="B39" s="104" t="s">
        <v>56</v>
      </c>
      <c r="C39" s="26"/>
      <c r="D39" s="26"/>
      <c r="E39" s="27"/>
      <c r="F39" s="215">
        <f t="shared" ref="F39:G39" si="6">SUM(F30:F38)</f>
        <v>12.25</v>
      </c>
      <c r="G39" s="215">
        <f t="shared" si="6"/>
        <v>20916</v>
      </c>
      <c r="H39" s="216">
        <v>27622.0</v>
      </c>
      <c r="I39" s="217"/>
    </row>
    <row r="40" ht="19.5" customHeight="1">
      <c r="A40" s="206"/>
      <c r="B40" s="218" t="s">
        <v>44</v>
      </c>
      <c r="C40" s="22"/>
      <c r="D40" s="22"/>
      <c r="E40" s="23"/>
      <c r="F40" s="206"/>
      <c r="G40" s="206"/>
      <c r="H40" s="206"/>
      <c r="I40" s="206"/>
    </row>
    <row r="41" ht="19.5" customHeight="1">
      <c r="A41" s="209">
        <v>1.0</v>
      </c>
      <c r="B41" s="210" t="s">
        <v>107</v>
      </c>
      <c r="C41" s="33"/>
      <c r="D41" s="33"/>
      <c r="E41" s="34"/>
      <c r="F41" s="209">
        <v>1.0</v>
      </c>
      <c r="G41" s="209">
        <v>3471.0</v>
      </c>
      <c r="H41" s="219">
        <f>G41*F41</f>
        <v>3471</v>
      </c>
      <c r="I41" s="209">
        <v>11.0</v>
      </c>
    </row>
    <row r="42" ht="19.5" customHeight="1">
      <c r="A42" s="209">
        <v>2.0</v>
      </c>
      <c r="B42" s="210" t="s">
        <v>23</v>
      </c>
      <c r="C42" s="33"/>
      <c r="D42" s="33"/>
      <c r="E42" s="34"/>
      <c r="F42" s="209">
        <v>0.25</v>
      </c>
      <c r="G42" s="209">
        <v>3207.0</v>
      </c>
      <c r="H42" s="219">
        <f>G42/4</f>
        <v>801.75</v>
      </c>
      <c r="I42" s="209">
        <v>10.0</v>
      </c>
    </row>
    <row r="43" ht="19.5" customHeight="1">
      <c r="A43" s="209">
        <v>3.0</v>
      </c>
      <c r="B43" s="210" t="s">
        <v>24</v>
      </c>
      <c r="C43" s="33"/>
      <c r="D43" s="33"/>
      <c r="E43" s="34"/>
      <c r="F43" s="209">
        <v>1.25</v>
      </c>
      <c r="G43" s="209">
        <v>2555.0</v>
      </c>
      <c r="H43" s="219">
        <f t="shared" ref="H43:H51" si="7">G43*F43</f>
        <v>3193.75</v>
      </c>
      <c r="I43" s="209">
        <v>6.0</v>
      </c>
    </row>
    <row r="44" ht="19.5" customHeight="1">
      <c r="A44" s="209">
        <v>4.0</v>
      </c>
      <c r="B44" s="210" t="s">
        <v>25</v>
      </c>
      <c r="C44" s="33"/>
      <c r="D44" s="33"/>
      <c r="E44" s="34"/>
      <c r="F44" s="209">
        <v>5.0</v>
      </c>
      <c r="G44" s="209">
        <v>2238.0</v>
      </c>
      <c r="H44" s="219">
        <f t="shared" si="7"/>
        <v>11190</v>
      </c>
      <c r="I44" s="209">
        <v>4.0</v>
      </c>
    </row>
    <row r="45" ht="19.5" customHeight="1">
      <c r="A45" s="209">
        <v>5.0</v>
      </c>
      <c r="B45" s="210" t="s">
        <v>28</v>
      </c>
      <c r="C45" s="33"/>
      <c r="D45" s="33"/>
      <c r="E45" s="34"/>
      <c r="F45" s="209">
        <v>2.0</v>
      </c>
      <c r="G45" s="209">
        <v>1762.0</v>
      </c>
      <c r="H45" s="219">
        <f t="shared" si="7"/>
        <v>3524</v>
      </c>
      <c r="I45" s="209">
        <v>1.0</v>
      </c>
    </row>
    <row r="46" ht="33.75" customHeight="1">
      <c r="A46" s="209">
        <v>6.0</v>
      </c>
      <c r="B46" s="221" t="s">
        <v>113</v>
      </c>
      <c r="C46" s="33"/>
      <c r="D46" s="33"/>
      <c r="E46" s="34"/>
      <c r="F46" s="209">
        <v>1.0</v>
      </c>
      <c r="G46" s="209">
        <v>2079.0</v>
      </c>
      <c r="H46" s="219">
        <f t="shared" si="7"/>
        <v>2079</v>
      </c>
      <c r="I46" s="209">
        <v>3.0</v>
      </c>
    </row>
    <row r="47" ht="19.5" customHeight="1">
      <c r="A47" s="209">
        <v>7.0</v>
      </c>
      <c r="B47" s="210" t="s">
        <v>18</v>
      </c>
      <c r="C47" s="33"/>
      <c r="D47" s="33"/>
      <c r="E47" s="34"/>
      <c r="F47" s="209">
        <v>1.0</v>
      </c>
      <c r="G47" s="209">
        <v>1921.0</v>
      </c>
      <c r="H47" s="219">
        <f t="shared" si="7"/>
        <v>1921</v>
      </c>
      <c r="I47" s="209">
        <v>2.0</v>
      </c>
    </row>
    <row r="48" ht="19.5" customHeight="1">
      <c r="A48" s="209">
        <v>8.0</v>
      </c>
      <c r="B48" s="210" t="s">
        <v>43</v>
      </c>
      <c r="C48" s="33"/>
      <c r="D48" s="33"/>
      <c r="E48" s="34"/>
      <c r="F48" s="209">
        <v>0.5</v>
      </c>
      <c r="G48" s="209">
        <v>1762.0</v>
      </c>
      <c r="H48" s="219">
        <f t="shared" si="7"/>
        <v>881</v>
      </c>
      <c r="I48" s="209">
        <v>1.0</v>
      </c>
    </row>
    <row r="49" ht="19.5" customHeight="1">
      <c r="A49" s="209">
        <v>9.0</v>
      </c>
      <c r="B49" s="210" t="s">
        <v>45</v>
      </c>
      <c r="C49" s="33"/>
      <c r="D49" s="33"/>
      <c r="E49" s="34"/>
      <c r="F49" s="209">
        <v>0.25</v>
      </c>
      <c r="G49" s="209">
        <v>2238.0</v>
      </c>
      <c r="H49" s="219">
        <f t="shared" si="7"/>
        <v>559.5</v>
      </c>
      <c r="I49" s="209">
        <v>4.0</v>
      </c>
    </row>
    <row r="50" ht="19.5" customHeight="1">
      <c r="A50" s="209">
        <v>10.0</v>
      </c>
      <c r="B50" s="210" t="s">
        <v>33</v>
      </c>
      <c r="C50" s="33"/>
      <c r="D50" s="33"/>
      <c r="E50" s="34"/>
      <c r="F50" s="209">
        <v>4.0</v>
      </c>
      <c r="G50" s="209">
        <v>1762.0</v>
      </c>
      <c r="H50" s="219">
        <f t="shared" si="7"/>
        <v>7048</v>
      </c>
      <c r="I50" s="209">
        <v>1.0</v>
      </c>
    </row>
    <row r="51" ht="19.5" customHeight="1">
      <c r="A51" s="213">
        <v>11.0</v>
      </c>
      <c r="B51" s="220" t="s">
        <v>32</v>
      </c>
      <c r="C51" s="18"/>
      <c r="D51" s="18"/>
      <c r="E51" s="19"/>
      <c r="F51" s="213">
        <v>0.5</v>
      </c>
      <c r="G51" s="213">
        <v>1762.0</v>
      </c>
      <c r="H51" s="222">
        <f t="shared" si="7"/>
        <v>881</v>
      </c>
      <c r="I51" s="213">
        <v>1.0</v>
      </c>
    </row>
    <row r="52" ht="19.5" customHeight="1">
      <c r="A52" s="214"/>
      <c r="B52" s="104" t="s">
        <v>56</v>
      </c>
      <c r="C52" s="26"/>
      <c r="D52" s="26"/>
      <c r="E52" s="27"/>
      <c r="F52" s="215">
        <f t="shared" ref="F52:G52" si="8">SUM(F41:F51)</f>
        <v>16.75</v>
      </c>
      <c r="G52" s="215">
        <f t="shared" si="8"/>
        <v>24757</v>
      </c>
      <c r="H52" s="216">
        <v>35551.0</v>
      </c>
      <c r="I52" s="217"/>
    </row>
    <row r="53" ht="19.5" customHeight="1">
      <c r="A53" s="103"/>
      <c r="B53" s="117" t="s">
        <v>34</v>
      </c>
      <c r="C53" s="54"/>
      <c r="D53" s="54"/>
      <c r="E53" s="55"/>
      <c r="F53" s="105">
        <f t="shared" ref="F53:H53" si="9">SUM(F22+F28+F39+F52)</f>
        <v>106.25</v>
      </c>
      <c r="G53" s="105">
        <f t="shared" si="9"/>
        <v>82747</v>
      </c>
      <c r="H53" s="106">
        <f t="shared" si="9"/>
        <v>267608.5</v>
      </c>
      <c r="I53" s="107"/>
    </row>
    <row r="54" ht="18.75" customHeight="1">
      <c r="A54" s="141"/>
      <c r="B54" s="4"/>
      <c r="C54" s="4"/>
      <c r="D54" s="4"/>
      <c r="E54" s="4"/>
      <c r="F54" s="6"/>
      <c r="G54" s="6"/>
      <c r="H54" s="6"/>
      <c r="I54" s="6"/>
      <c r="J54" s="61"/>
    </row>
    <row r="55" ht="18.75" customHeight="1">
      <c r="A55" s="141"/>
      <c r="B55" s="4" t="s">
        <v>6</v>
      </c>
      <c r="E55" s="6"/>
      <c r="F55" s="6"/>
      <c r="G55" s="5" t="s">
        <v>47</v>
      </c>
      <c r="I55" s="6"/>
      <c r="J55" s="61"/>
    </row>
    <row r="56" ht="18.75" customHeight="1">
      <c r="A56" s="141"/>
      <c r="B56" s="4"/>
      <c r="C56" s="4"/>
      <c r="D56" s="4"/>
      <c r="E56" s="6"/>
      <c r="F56" s="6"/>
      <c r="G56" s="5"/>
      <c r="H56" s="5"/>
      <c r="I56" s="6"/>
      <c r="J56" s="61"/>
    </row>
    <row r="57" ht="18.75" customHeight="1">
      <c r="A57" s="141"/>
      <c r="B57" s="4" t="s">
        <v>7</v>
      </c>
      <c r="E57" s="6"/>
      <c r="F57" s="6"/>
      <c r="G57" s="5" t="s">
        <v>48</v>
      </c>
      <c r="I57" s="6"/>
      <c r="J57" s="61"/>
    </row>
    <row r="58" ht="18.75" customHeight="1">
      <c r="A58" s="141"/>
      <c r="B58" s="6"/>
      <c r="C58" s="6"/>
      <c r="D58" s="6"/>
      <c r="E58" s="6"/>
      <c r="F58" s="6"/>
      <c r="G58" s="6"/>
      <c r="H58" s="6"/>
      <c r="I58" s="6"/>
      <c r="J58" s="61"/>
    </row>
    <row r="59" ht="18.75" customHeight="1">
      <c r="A59" s="141"/>
      <c r="B59" s="6"/>
      <c r="C59" s="6"/>
      <c r="D59" s="6"/>
      <c r="E59" s="6"/>
      <c r="F59" s="6"/>
      <c r="G59" s="6"/>
      <c r="H59" s="6"/>
      <c r="I59" s="6"/>
      <c r="J59" s="61"/>
    </row>
    <row r="60" ht="18.75" customHeight="1">
      <c r="A60" s="141"/>
      <c r="B60" s="6"/>
      <c r="C60" s="6"/>
      <c r="D60" s="6"/>
      <c r="E60" s="6"/>
      <c r="F60" s="6"/>
      <c r="G60" s="6"/>
      <c r="H60" s="6"/>
      <c r="I60" s="6"/>
      <c r="J60" s="61"/>
    </row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0"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7:D57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5:D55"/>
    <mergeCell ref="G55:H55"/>
    <mergeCell ref="G57:H57"/>
  </mergeCells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0"/>
    <col customWidth="1" min="4" max="4" width="13.0"/>
    <col customWidth="1" min="5" max="5" width="25.29"/>
    <col customWidth="1" min="6" max="6" width="14.71"/>
    <col customWidth="1" min="7" max="7" width="15.29"/>
    <col customWidth="1" min="8" max="8" width="15.0"/>
    <col customWidth="1" min="9" max="9" width="14.86"/>
    <col customWidth="1" min="10" max="26" width="8.0"/>
  </cols>
  <sheetData>
    <row r="1" ht="15.75" customHeight="1">
      <c r="B1" s="1" t="s">
        <v>91</v>
      </c>
      <c r="E1" s="2"/>
      <c r="F1" s="2"/>
      <c r="G1" s="63" t="s">
        <v>49</v>
      </c>
      <c r="J1" s="3"/>
    </row>
    <row r="2" ht="15.75" customHeight="1">
      <c r="A2" s="1" t="s">
        <v>98</v>
      </c>
      <c r="F2" s="142" t="s">
        <v>93</v>
      </c>
      <c r="J2" s="3"/>
    </row>
    <row r="3" ht="17.25" customHeight="1">
      <c r="A3" s="1" t="s">
        <v>94</v>
      </c>
      <c r="E3" s="2"/>
      <c r="J3" s="3"/>
    </row>
    <row r="4" ht="27.0" customHeight="1">
      <c r="A4" s="199"/>
      <c r="B4" s="2" t="s">
        <v>99</v>
      </c>
      <c r="C4" s="119"/>
      <c r="D4" s="119"/>
      <c r="E4" s="2"/>
      <c r="F4" s="200" t="s">
        <v>96</v>
      </c>
      <c r="J4" s="3"/>
    </row>
    <row r="5" ht="30.0" customHeight="1">
      <c r="A5" s="223"/>
      <c r="B5" s="223"/>
      <c r="C5" s="224"/>
      <c r="D5" s="224"/>
      <c r="E5" s="223"/>
      <c r="F5" s="223"/>
      <c r="G5" s="223"/>
      <c r="H5" s="224"/>
      <c r="I5" s="224"/>
    </row>
    <row r="6" ht="24.0" customHeight="1">
      <c r="A6" s="6"/>
      <c r="B6" s="6"/>
      <c r="C6" s="6"/>
      <c r="D6" s="9" t="s">
        <v>73</v>
      </c>
      <c r="G6" s="6"/>
      <c r="H6" s="6"/>
      <c r="I6" s="6"/>
    </row>
    <row r="7" ht="12.75" customHeight="1">
      <c r="A7" s="123" t="s">
        <v>1</v>
      </c>
    </row>
    <row r="8" ht="24.0" customHeight="1"/>
    <row r="9" ht="18.75" customHeight="1">
      <c r="A9" s="6"/>
      <c r="B9" s="6"/>
      <c r="C9" s="6"/>
      <c r="D9" s="9" t="s">
        <v>114</v>
      </c>
      <c r="G9" s="6"/>
      <c r="H9" s="6"/>
      <c r="I9" s="6"/>
    </row>
    <row r="10" ht="12.75" customHeight="1">
      <c r="D10" s="201"/>
      <c r="E10" s="201"/>
      <c r="F10" s="201"/>
    </row>
    <row r="11" ht="12.75" customHeight="1">
      <c r="A11" s="64" t="s">
        <v>2</v>
      </c>
      <c r="B11" s="65" t="s">
        <v>55</v>
      </c>
      <c r="C11" s="18"/>
      <c r="D11" s="18"/>
      <c r="E11" s="19"/>
      <c r="F11" s="64" t="s">
        <v>4</v>
      </c>
      <c r="G11" s="64" t="s">
        <v>39</v>
      </c>
      <c r="H11" s="64" t="s">
        <v>40</v>
      </c>
      <c r="I11" s="64" t="s">
        <v>41</v>
      </c>
    </row>
    <row r="12" ht="49.5" customHeight="1">
      <c r="A12" s="20"/>
      <c r="B12" s="21"/>
      <c r="C12" s="22"/>
      <c r="D12" s="22"/>
      <c r="E12" s="23"/>
      <c r="F12" s="20"/>
      <c r="G12" s="20"/>
      <c r="H12" s="20"/>
      <c r="I12" s="20"/>
    </row>
    <row r="13" ht="20.25" customHeight="1">
      <c r="A13" s="202"/>
      <c r="B13" s="203" t="s">
        <v>5</v>
      </c>
      <c r="C13" s="26"/>
      <c r="D13" s="26"/>
      <c r="E13" s="27"/>
      <c r="F13" s="204"/>
      <c r="G13" s="204"/>
      <c r="H13" s="204"/>
      <c r="I13" s="205"/>
    </row>
    <row r="14" ht="19.5" customHeight="1">
      <c r="A14" s="206">
        <v>1.0</v>
      </c>
      <c r="B14" s="207" t="s">
        <v>6</v>
      </c>
      <c r="C14" s="22"/>
      <c r="D14" s="22"/>
      <c r="E14" s="23"/>
      <c r="F14" s="206">
        <v>1.0</v>
      </c>
      <c r="G14" s="206">
        <v>4800.0</v>
      </c>
      <c r="H14" s="208">
        <f t="shared" ref="H14:H21" si="1">G14*F14</f>
        <v>4800</v>
      </c>
      <c r="I14" s="206">
        <v>17.0</v>
      </c>
    </row>
    <row r="15" ht="19.5" customHeight="1">
      <c r="A15" s="206">
        <v>2.0</v>
      </c>
      <c r="B15" s="207" t="s">
        <v>112</v>
      </c>
      <c r="C15" s="22"/>
      <c r="D15" s="22"/>
      <c r="E15" s="23"/>
      <c r="F15" s="206">
        <v>1.0</v>
      </c>
      <c r="G15" s="206">
        <v>4320.0</v>
      </c>
      <c r="H15" s="208">
        <f t="shared" si="1"/>
        <v>4320</v>
      </c>
      <c r="I15" s="225">
        <v>-0.1</v>
      </c>
    </row>
    <row r="16" ht="19.5" customHeight="1">
      <c r="A16" s="209">
        <v>3.0</v>
      </c>
      <c r="B16" s="210" t="s">
        <v>7</v>
      </c>
      <c r="C16" s="33"/>
      <c r="D16" s="33"/>
      <c r="E16" s="34"/>
      <c r="F16" s="209">
        <v>1.0</v>
      </c>
      <c r="G16" s="209">
        <v>4320.0</v>
      </c>
      <c r="H16" s="208">
        <f t="shared" si="1"/>
        <v>4320</v>
      </c>
      <c r="I16" s="211">
        <v>-0.1</v>
      </c>
    </row>
    <row r="17" ht="19.5" customHeight="1">
      <c r="A17" s="209">
        <v>4.0</v>
      </c>
      <c r="B17" s="210" t="s">
        <v>105</v>
      </c>
      <c r="C17" s="33"/>
      <c r="D17" s="33"/>
      <c r="E17" s="34"/>
      <c r="F17" s="209">
        <v>1.0</v>
      </c>
      <c r="G17" s="209">
        <v>2624.0</v>
      </c>
      <c r="H17" s="208">
        <f t="shared" si="1"/>
        <v>2624</v>
      </c>
      <c r="I17" s="209">
        <v>8.0</v>
      </c>
    </row>
    <row r="18" ht="19.5" customHeight="1">
      <c r="A18" s="209">
        <v>5.0</v>
      </c>
      <c r="B18" s="210" t="s">
        <v>10</v>
      </c>
      <c r="C18" s="33"/>
      <c r="D18" s="33"/>
      <c r="E18" s="34"/>
      <c r="F18" s="209">
        <v>1.0</v>
      </c>
      <c r="G18" s="209">
        <v>2320.0</v>
      </c>
      <c r="H18" s="208">
        <f t="shared" si="1"/>
        <v>2320</v>
      </c>
      <c r="I18" s="209">
        <v>6.0</v>
      </c>
    </row>
    <row r="19" ht="19.5" customHeight="1">
      <c r="A19" s="209">
        <v>6.0</v>
      </c>
      <c r="B19" s="210" t="s">
        <v>11</v>
      </c>
      <c r="C19" s="33"/>
      <c r="D19" s="33"/>
      <c r="E19" s="34"/>
      <c r="F19" s="209">
        <v>1.0</v>
      </c>
      <c r="G19" s="209">
        <v>1744.0</v>
      </c>
      <c r="H19" s="208">
        <f t="shared" si="1"/>
        <v>1744</v>
      </c>
      <c r="I19" s="209">
        <v>2.0</v>
      </c>
    </row>
    <row r="20" ht="19.5" customHeight="1">
      <c r="A20" s="209">
        <v>7.0</v>
      </c>
      <c r="B20" s="210" t="s">
        <v>12</v>
      </c>
      <c r="C20" s="33"/>
      <c r="D20" s="33"/>
      <c r="E20" s="34"/>
      <c r="F20" s="209">
        <v>0.5</v>
      </c>
      <c r="G20" s="209">
        <v>1600.0</v>
      </c>
      <c r="H20" s="208">
        <f t="shared" si="1"/>
        <v>800</v>
      </c>
      <c r="I20" s="209">
        <v>1.0</v>
      </c>
    </row>
    <row r="21" ht="19.5" customHeight="1">
      <c r="A21" s="213">
        <v>8.0</v>
      </c>
      <c r="B21" s="212" t="s">
        <v>13</v>
      </c>
      <c r="C21" s="36"/>
      <c r="D21" s="36"/>
      <c r="E21" s="37"/>
      <c r="F21" s="213">
        <v>0.75</v>
      </c>
      <c r="G21" s="213">
        <v>2624.0</v>
      </c>
      <c r="H21" s="208">
        <f t="shared" si="1"/>
        <v>1968</v>
      </c>
      <c r="I21" s="213">
        <v>8.0</v>
      </c>
    </row>
    <row r="22" ht="19.5" customHeight="1">
      <c r="A22" s="214"/>
      <c r="B22" s="104" t="s">
        <v>56</v>
      </c>
      <c r="C22" s="26"/>
      <c r="D22" s="26"/>
      <c r="E22" s="27"/>
      <c r="F22" s="215">
        <f t="shared" ref="F22:H22" si="2">SUM(F14:F21)</f>
        <v>7.25</v>
      </c>
      <c r="G22" s="215">
        <f t="shared" si="2"/>
        <v>24352</v>
      </c>
      <c r="H22" s="216">
        <f t="shared" si="2"/>
        <v>22896</v>
      </c>
      <c r="I22" s="217"/>
    </row>
    <row r="23" ht="19.5" customHeight="1">
      <c r="A23" s="206"/>
      <c r="B23" s="218" t="s">
        <v>14</v>
      </c>
      <c r="C23" s="22"/>
      <c r="D23" s="22"/>
      <c r="E23" s="23"/>
      <c r="F23" s="206"/>
      <c r="G23" s="206"/>
      <c r="H23" s="206"/>
      <c r="I23" s="206"/>
    </row>
    <row r="24" ht="19.5" customHeight="1">
      <c r="A24" s="209">
        <v>1.0</v>
      </c>
      <c r="B24" s="210" t="s">
        <v>16</v>
      </c>
      <c r="C24" s="33"/>
      <c r="D24" s="33"/>
      <c r="E24" s="34"/>
      <c r="F24" s="209">
        <v>2.0</v>
      </c>
      <c r="G24" s="209">
        <v>2624.0</v>
      </c>
      <c r="H24" s="219">
        <f t="shared" ref="H24:H27" si="3">G24*F24</f>
        <v>5248</v>
      </c>
      <c r="I24" s="209">
        <v>8.0</v>
      </c>
    </row>
    <row r="25" ht="19.5" customHeight="1">
      <c r="A25" s="209">
        <v>2.0</v>
      </c>
      <c r="B25" s="210" t="s">
        <v>17</v>
      </c>
      <c r="C25" s="33"/>
      <c r="D25" s="33"/>
      <c r="E25" s="34"/>
      <c r="F25" s="209">
        <v>1.0</v>
      </c>
      <c r="G25" s="209">
        <v>2624.0</v>
      </c>
      <c r="H25" s="219">
        <f t="shared" si="3"/>
        <v>2624</v>
      </c>
      <c r="I25" s="209">
        <v>8.0</v>
      </c>
    </row>
    <row r="26" ht="19.5" customHeight="1">
      <c r="A26" s="209">
        <v>3.0</v>
      </c>
      <c r="B26" s="210" t="s">
        <v>18</v>
      </c>
      <c r="C26" s="33"/>
      <c r="D26" s="33"/>
      <c r="E26" s="34"/>
      <c r="F26" s="209">
        <v>1.0</v>
      </c>
      <c r="G26" s="209">
        <v>1744.0</v>
      </c>
      <c r="H26" s="219">
        <f t="shared" si="3"/>
        <v>1744</v>
      </c>
      <c r="I26" s="209">
        <v>2.0</v>
      </c>
    </row>
    <row r="27" ht="19.5" customHeight="1">
      <c r="A27" s="213">
        <v>4.0</v>
      </c>
      <c r="B27" s="220" t="s">
        <v>19</v>
      </c>
      <c r="C27" s="18"/>
      <c r="D27" s="18"/>
      <c r="E27" s="19"/>
      <c r="F27" s="213">
        <v>66.0</v>
      </c>
      <c r="G27" s="213">
        <v>2320.0</v>
      </c>
      <c r="H27" s="219">
        <f t="shared" si="3"/>
        <v>153120</v>
      </c>
      <c r="I27" s="213">
        <v>6.0</v>
      </c>
    </row>
    <row r="28" ht="19.5" customHeight="1">
      <c r="A28" s="214"/>
      <c r="B28" s="104" t="s">
        <v>56</v>
      </c>
      <c r="C28" s="26"/>
      <c r="D28" s="26"/>
      <c r="E28" s="27"/>
      <c r="F28" s="215">
        <f t="shared" ref="F28:H28" si="4">SUM(F24:F27)</f>
        <v>70</v>
      </c>
      <c r="G28" s="215">
        <f t="shared" si="4"/>
        <v>9312</v>
      </c>
      <c r="H28" s="216">
        <f t="shared" si="4"/>
        <v>162736</v>
      </c>
      <c r="I28" s="217"/>
    </row>
    <row r="29" ht="19.5" customHeight="1">
      <c r="A29" s="206"/>
      <c r="B29" s="218" t="s">
        <v>42</v>
      </c>
      <c r="C29" s="22"/>
      <c r="D29" s="22"/>
      <c r="E29" s="23"/>
      <c r="F29" s="206"/>
      <c r="G29" s="206"/>
      <c r="H29" s="206"/>
      <c r="I29" s="206"/>
    </row>
    <row r="30" ht="19.5" customHeight="1">
      <c r="A30" s="209">
        <v>1.0</v>
      </c>
      <c r="B30" s="210" t="s">
        <v>107</v>
      </c>
      <c r="C30" s="33"/>
      <c r="D30" s="33"/>
      <c r="E30" s="34"/>
      <c r="F30" s="209">
        <v>1.0</v>
      </c>
      <c r="G30" s="209">
        <v>2912.0</v>
      </c>
      <c r="H30" s="219">
        <f>G30*F30</f>
        <v>2912</v>
      </c>
      <c r="I30" s="209">
        <v>10.0</v>
      </c>
    </row>
    <row r="31" ht="19.5" customHeight="1">
      <c r="A31" s="209">
        <v>2.0</v>
      </c>
      <c r="B31" s="210" t="s">
        <v>23</v>
      </c>
      <c r="C31" s="33"/>
      <c r="D31" s="33"/>
      <c r="E31" s="34"/>
      <c r="F31" s="209">
        <v>0.25</v>
      </c>
      <c r="G31" s="209">
        <v>2912.0</v>
      </c>
      <c r="H31" s="219">
        <f>G31/4</f>
        <v>728</v>
      </c>
      <c r="I31" s="209">
        <v>10.0</v>
      </c>
    </row>
    <row r="32" ht="19.5" customHeight="1">
      <c r="A32" s="209">
        <v>3.0</v>
      </c>
      <c r="B32" s="210" t="s">
        <v>24</v>
      </c>
      <c r="C32" s="33"/>
      <c r="D32" s="33"/>
      <c r="E32" s="34"/>
      <c r="F32" s="209">
        <v>1.5</v>
      </c>
      <c r="G32" s="209">
        <v>2320.0</v>
      </c>
      <c r="H32" s="219">
        <f>G32*1.5</f>
        <v>3480</v>
      </c>
      <c r="I32" s="209">
        <v>6.0</v>
      </c>
    </row>
    <row r="33" ht="22.5" customHeight="1">
      <c r="A33" s="209">
        <v>4.0</v>
      </c>
      <c r="B33" s="221" t="s">
        <v>25</v>
      </c>
      <c r="C33" s="33"/>
      <c r="D33" s="33"/>
      <c r="E33" s="34"/>
      <c r="F33" s="209">
        <v>5.0</v>
      </c>
      <c r="G33" s="209">
        <v>2032.0</v>
      </c>
      <c r="H33" s="219">
        <f t="shared" ref="H33:H37" si="5">G33*F33</f>
        <v>10160</v>
      </c>
      <c r="I33" s="209">
        <v>4.0</v>
      </c>
    </row>
    <row r="34" ht="19.5" customHeight="1">
      <c r="A34" s="209">
        <v>5.0</v>
      </c>
      <c r="B34" s="210" t="s">
        <v>28</v>
      </c>
      <c r="C34" s="33"/>
      <c r="D34" s="33"/>
      <c r="E34" s="34"/>
      <c r="F34" s="209">
        <v>2.0</v>
      </c>
      <c r="G34" s="209">
        <v>1600.0</v>
      </c>
      <c r="H34" s="219">
        <f t="shared" si="5"/>
        <v>3200</v>
      </c>
      <c r="I34" s="209">
        <v>1.0</v>
      </c>
    </row>
    <row r="35" ht="19.5" customHeight="1">
      <c r="A35" s="209">
        <v>6.0</v>
      </c>
      <c r="B35" s="210" t="s">
        <v>18</v>
      </c>
      <c r="C35" s="33"/>
      <c r="D35" s="33"/>
      <c r="E35" s="34"/>
      <c r="F35" s="209">
        <v>1.0</v>
      </c>
      <c r="G35" s="209">
        <v>1744.0</v>
      </c>
      <c r="H35" s="219">
        <f t="shared" si="5"/>
        <v>1744</v>
      </c>
      <c r="I35" s="209">
        <v>2.0</v>
      </c>
    </row>
    <row r="36" ht="19.5" customHeight="1">
      <c r="A36" s="209">
        <v>7.0</v>
      </c>
      <c r="B36" s="210" t="s">
        <v>43</v>
      </c>
      <c r="C36" s="33"/>
      <c r="D36" s="33"/>
      <c r="E36" s="34"/>
      <c r="F36" s="209">
        <v>1.0</v>
      </c>
      <c r="G36" s="209">
        <v>1600.0</v>
      </c>
      <c r="H36" s="219">
        <f t="shared" si="5"/>
        <v>1600</v>
      </c>
      <c r="I36" s="209">
        <v>1.0</v>
      </c>
    </row>
    <row r="37" ht="19.5" customHeight="1">
      <c r="A37" s="213">
        <v>8.0</v>
      </c>
      <c r="B37" s="220" t="s">
        <v>32</v>
      </c>
      <c r="C37" s="18"/>
      <c r="D37" s="18"/>
      <c r="E37" s="19"/>
      <c r="F37" s="213">
        <v>0.5</v>
      </c>
      <c r="G37" s="213">
        <v>1600.0</v>
      </c>
      <c r="H37" s="219">
        <f t="shared" si="5"/>
        <v>800</v>
      </c>
      <c r="I37" s="213">
        <v>1.0</v>
      </c>
    </row>
    <row r="38" ht="19.5" customHeight="1">
      <c r="A38" s="214"/>
      <c r="B38" s="104" t="s">
        <v>56</v>
      </c>
      <c r="C38" s="26"/>
      <c r="D38" s="26"/>
      <c r="E38" s="27"/>
      <c r="F38" s="215">
        <f t="shared" ref="F38:H38" si="6">SUM(F30:F37)</f>
        <v>12.25</v>
      </c>
      <c r="G38" s="215">
        <f t="shared" si="6"/>
        <v>16720</v>
      </c>
      <c r="H38" s="216">
        <f t="shared" si="6"/>
        <v>24624</v>
      </c>
      <c r="I38" s="217"/>
    </row>
    <row r="39" ht="19.5" customHeight="1">
      <c r="A39" s="206"/>
      <c r="B39" s="218" t="s">
        <v>44</v>
      </c>
      <c r="C39" s="22"/>
      <c r="D39" s="22"/>
      <c r="E39" s="23"/>
      <c r="F39" s="206"/>
      <c r="G39" s="206"/>
      <c r="H39" s="206"/>
      <c r="I39" s="206"/>
    </row>
    <row r="40" ht="19.5" customHeight="1">
      <c r="A40" s="209">
        <v>1.0</v>
      </c>
      <c r="B40" s="210" t="s">
        <v>107</v>
      </c>
      <c r="C40" s="33"/>
      <c r="D40" s="33"/>
      <c r="E40" s="34"/>
      <c r="F40" s="209">
        <v>1.0</v>
      </c>
      <c r="G40" s="209">
        <v>2912.0</v>
      </c>
      <c r="H40" s="219">
        <f>G40*F40</f>
        <v>2912</v>
      </c>
      <c r="I40" s="209">
        <v>10.0</v>
      </c>
    </row>
    <row r="41" ht="19.5" customHeight="1">
      <c r="A41" s="209">
        <v>2.0</v>
      </c>
      <c r="B41" s="210" t="s">
        <v>23</v>
      </c>
      <c r="C41" s="33"/>
      <c r="D41" s="33"/>
      <c r="E41" s="34"/>
      <c r="F41" s="209">
        <v>0.25</v>
      </c>
      <c r="G41" s="209">
        <v>2912.0</v>
      </c>
      <c r="H41" s="219">
        <f>G41/4</f>
        <v>728</v>
      </c>
      <c r="I41" s="209">
        <v>10.0</v>
      </c>
    </row>
    <row r="42" ht="19.5" customHeight="1">
      <c r="A42" s="209">
        <v>3.0</v>
      </c>
      <c r="B42" s="210" t="s">
        <v>24</v>
      </c>
      <c r="C42" s="33"/>
      <c r="D42" s="33"/>
      <c r="E42" s="34"/>
      <c r="F42" s="209">
        <v>1.25</v>
      </c>
      <c r="G42" s="209">
        <v>2320.0</v>
      </c>
      <c r="H42" s="219">
        <f t="shared" ref="H42:H50" si="7">G42*F42</f>
        <v>2900</v>
      </c>
      <c r="I42" s="209">
        <v>6.0</v>
      </c>
    </row>
    <row r="43" ht="19.5" customHeight="1">
      <c r="A43" s="209">
        <v>4.0</v>
      </c>
      <c r="B43" s="210" t="s">
        <v>25</v>
      </c>
      <c r="C43" s="33"/>
      <c r="D43" s="33"/>
      <c r="E43" s="34"/>
      <c r="F43" s="209">
        <v>5.0</v>
      </c>
      <c r="G43" s="209">
        <v>2032.0</v>
      </c>
      <c r="H43" s="219">
        <f t="shared" si="7"/>
        <v>10160</v>
      </c>
      <c r="I43" s="209">
        <v>4.0</v>
      </c>
    </row>
    <row r="44" ht="19.5" customHeight="1">
      <c r="A44" s="209">
        <v>5.0</v>
      </c>
      <c r="B44" s="210" t="s">
        <v>28</v>
      </c>
      <c r="C44" s="33"/>
      <c r="D44" s="33"/>
      <c r="E44" s="34"/>
      <c r="F44" s="209">
        <v>2.0</v>
      </c>
      <c r="G44" s="209">
        <v>1600.0</v>
      </c>
      <c r="H44" s="219">
        <f t="shared" si="7"/>
        <v>3200</v>
      </c>
      <c r="I44" s="209">
        <v>1.0</v>
      </c>
    </row>
    <row r="45" ht="33.75" customHeight="1">
      <c r="A45" s="209">
        <v>6.0</v>
      </c>
      <c r="B45" s="221" t="s">
        <v>113</v>
      </c>
      <c r="C45" s="33"/>
      <c r="D45" s="33"/>
      <c r="E45" s="34"/>
      <c r="F45" s="209">
        <v>1.0</v>
      </c>
      <c r="G45" s="209">
        <v>1888.0</v>
      </c>
      <c r="H45" s="219">
        <f t="shared" si="7"/>
        <v>1888</v>
      </c>
      <c r="I45" s="209">
        <v>3.0</v>
      </c>
    </row>
    <row r="46" ht="19.5" customHeight="1">
      <c r="A46" s="209">
        <v>7.0</v>
      </c>
      <c r="B46" s="210" t="s">
        <v>18</v>
      </c>
      <c r="C46" s="33"/>
      <c r="D46" s="33"/>
      <c r="E46" s="34"/>
      <c r="F46" s="209">
        <v>1.0</v>
      </c>
      <c r="G46" s="209">
        <v>1744.0</v>
      </c>
      <c r="H46" s="219">
        <f t="shared" si="7"/>
        <v>1744</v>
      </c>
      <c r="I46" s="209">
        <v>2.0</v>
      </c>
    </row>
    <row r="47" ht="19.5" customHeight="1">
      <c r="A47" s="209">
        <v>8.0</v>
      </c>
      <c r="B47" s="210" t="s">
        <v>43</v>
      </c>
      <c r="C47" s="33"/>
      <c r="D47" s="33"/>
      <c r="E47" s="34"/>
      <c r="F47" s="209">
        <v>0.5</v>
      </c>
      <c r="G47" s="209">
        <v>1600.0</v>
      </c>
      <c r="H47" s="219">
        <f t="shared" si="7"/>
        <v>800</v>
      </c>
      <c r="I47" s="209">
        <v>1.0</v>
      </c>
    </row>
    <row r="48" ht="19.5" customHeight="1">
      <c r="A48" s="209">
        <v>9.0</v>
      </c>
      <c r="B48" s="210" t="s">
        <v>45</v>
      </c>
      <c r="C48" s="33"/>
      <c r="D48" s="33"/>
      <c r="E48" s="34"/>
      <c r="F48" s="209">
        <v>0.25</v>
      </c>
      <c r="G48" s="209">
        <v>2032.0</v>
      </c>
      <c r="H48" s="219">
        <f t="shared" si="7"/>
        <v>508</v>
      </c>
      <c r="I48" s="209">
        <v>4.0</v>
      </c>
    </row>
    <row r="49" ht="19.5" customHeight="1">
      <c r="A49" s="209">
        <v>10.0</v>
      </c>
      <c r="B49" s="210" t="s">
        <v>33</v>
      </c>
      <c r="C49" s="33"/>
      <c r="D49" s="33"/>
      <c r="E49" s="34"/>
      <c r="F49" s="209">
        <v>4.0</v>
      </c>
      <c r="G49" s="209">
        <v>1600.0</v>
      </c>
      <c r="H49" s="219">
        <f t="shared" si="7"/>
        <v>6400</v>
      </c>
      <c r="I49" s="209">
        <v>1.0</v>
      </c>
    </row>
    <row r="50" ht="19.5" customHeight="1">
      <c r="A50" s="213">
        <v>11.0</v>
      </c>
      <c r="B50" s="220" t="s">
        <v>32</v>
      </c>
      <c r="C50" s="18"/>
      <c r="D50" s="18"/>
      <c r="E50" s="19"/>
      <c r="F50" s="213">
        <v>0.5</v>
      </c>
      <c r="G50" s="213">
        <v>1600.0</v>
      </c>
      <c r="H50" s="222">
        <f t="shared" si="7"/>
        <v>800</v>
      </c>
      <c r="I50" s="213">
        <v>1.0</v>
      </c>
    </row>
    <row r="51" ht="19.5" customHeight="1">
      <c r="A51" s="214"/>
      <c r="B51" s="104" t="s">
        <v>56</v>
      </c>
      <c r="C51" s="26"/>
      <c r="D51" s="26"/>
      <c r="E51" s="27"/>
      <c r="F51" s="215">
        <f t="shared" ref="F51:H51" si="8">SUM(F40:F50)</f>
        <v>16.75</v>
      </c>
      <c r="G51" s="215">
        <f t="shared" si="8"/>
        <v>22240</v>
      </c>
      <c r="H51" s="216">
        <f t="shared" si="8"/>
        <v>32040</v>
      </c>
      <c r="I51" s="217"/>
    </row>
    <row r="52" ht="19.5" customHeight="1">
      <c r="A52" s="103"/>
      <c r="B52" s="117" t="s">
        <v>34</v>
      </c>
      <c r="C52" s="54"/>
      <c r="D52" s="54"/>
      <c r="E52" s="55"/>
      <c r="F52" s="105">
        <f t="shared" ref="F52:H52" si="9">SUM(F22+F28+F38+F51)</f>
        <v>106.25</v>
      </c>
      <c r="G52" s="105">
        <f t="shared" si="9"/>
        <v>72624</v>
      </c>
      <c r="H52" s="106">
        <f t="shared" si="9"/>
        <v>242296</v>
      </c>
      <c r="I52" s="107"/>
    </row>
    <row r="53" ht="18.75" customHeight="1">
      <c r="A53" s="141"/>
      <c r="B53" s="4"/>
      <c r="C53" s="4"/>
      <c r="D53" s="4"/>
      <c r="E53" s="4"/>
      <c r="F53" s="6"/>
      <c r="G53" s="6"/>
      <c r="H53" s="6"/>
      <c r="I53" s="6"/>
      <c r="J53" s="61"/>
    </row>
    <row r="54" ht="18.75" customHeight="1">
      <c r="A54" s="141"/>
      <c r="B54" s="4" t="s">
        <v>6</v>
      </c>
      <c r="E54" s="6"/>
      <c r="F54" s="6"/>
      <c r="G54" s="5" t="s">
        <v>47</v>
      </c>
      <c r="I54" s="6"/>
      <c r="J54" s="61"/>
    </row>
    <row r="55" ht="18.75" customHeight="1">
      <c r="A55" s="141"/>
      <c r="B55" s="4"/>
      <c r="C55" s="4"/>
      <c r="D55" s="4"/>
      <c r="E55" s="6"/>
      <c r="F55" s="6"/>
      <c r="G55" s="5"/>
      <c r="H55" s="5"/>
      <c r="I55" s="6"/>
      <c r="J55" s="61"/>
    </row>
    <row r="56" ht="18.75" customHeight="1">
      <c r="A56" s="141"/>
      <c r="B56" s="4" t="s">
        <v>7</v>
      </c>
      <c r="E56" s="6"/>
      <c r="F56" s="6"/>
      <c r="G56" s="5" t="s">
        <v>48</v>
      </c>
      <c r="I56" s="6"/>
      <c r="J56" s="61"/>
    </row>
    <row r="57" ht="18.75" customHeight="1">
      <c r="A57" s="141"/>
      <c r="B57" s="6"/>
      <c r="C57" s="6"/>
      <c r="D57" s="6"/>
      <c r="E57" s="6"/>
      <c r="F57" s="6"/>
      <c r="G57" s="6"/>
      <c r="H57" s="6"/>
      <c r="I57" s="6"/>
      <c r="J57" s="61"/>
    </row>
    <row r="58" ht="18.75" customHeight="1">
      <c r="A58" s="141"/>
      <c r="B58" s="6"/>
      <c r="C58" s="6"/>
      <c r="D58" s="6"/>
      <c r="E58" s="6"/>
      <c r="F58" s="6"/>
      <c r="G58" s="6"/>
      <c r="H58" s="6"/>
      <c r="I58" s="6"/>
      <c r="J58" s="61"/>
    </row>
    <row r="59" ht="18.75" customHeight="1">
      <c r="A59" s="141"/>
      <c r="B59" s="6"/>
      <c r="C59" s="6"/>
      <c r="D59" s="6"/>
      <c r="E59" s="6"/>
      <c r="F59" s="6"/>
      <c r="G59" s="6"/>
      <c r="H59" s="6"/>
      <c r="I59" s="6"/>
      <c r="J59" s="61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9">
    <mergeCell ref="B54:D54"/>
    <mergeCell ref="B56:D56"/>
    <mergeCell ref="G56:H56"/>
    <mergeCell ref="B47:E47"/>
    <mergeCell ref="B48:E48"/>
    <mergeCell ref="B49:E49"/>
    <mergeCell ref="B50:E50"/>
    <mergeCell ref="B51:E51"/>
    <mergeCell ref="B52:E52"/>
    <mergeCell ref="G54:H54"/>
    <mergeCell ref="B1:D1"/>
    <mergeCell ref="G1:I1"/>
    <mergeCell ref="A2:E2"/>
    <mergeCell ref="F2:I2"/>
    <mergeCell ref="A3:D3"/>
    <mergeCell ref="F4:I4"/>
    <mergeCell ref="D6:F6"/>
    <mergeCell ref="A7:I8"/>
    <mergeCell ref="D9:F9"/>
    <mergeCell ref="A11:A12"/>
    <mergeCell ref="F11:F12"/>
    <mergeCell ref="G11:G12"/>
    <mergeCell ref="H11:H12"/>
    <mergeCell ref="I11:I12"/>
    <mergeCell ref="B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2009-05-18T07:18:56Z</dcterms:created>
  <dc:creator>Customer</dc:creator>
</cp:coreProperties>
</file>